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https://travelfoodservices-my.sharepoint.com/personal/anil_patial_travelfoodservices_com/Documents/Desktop/UPDATED UNA PROJECT -PRE FINAL WITHOUT EXTRA BILL -14-11-2024/"/>
    </mc:Choice>
  </mc:AlternateContent>
  <xr:revisionPtr revIDLastSave="1086" documentId="8_{8833F106-8482-43D7-93B4-ECDB6E2E86E7}" xr6:coauthVersionLast="47" xr6:coauthVersionMax="47" xr10:uidLastSave="{66C4D4CF-83C9-48BC-AF0D-A02455F2C871}"/>
  <bookViews>
    <workbookView xWindow="-120" yWindow="-120" windowWidth="20730" windowHeight="11040" xr2:uid="{00000000-000D-0000-FFFF-FFFF00000000}"/>
  </bookViews>
  <sheets>
    <sheet name="Summary" sheetId="11" r:id="rId1"/>
    <sheet name="GIANI CIVIL&amp;INTERIOR BOQ" sheetId="1" r:id="rId2"/>
    <sheet name="Giani C&amp;I JMS" sheetId="2" r:id="rId3"/>
    <sheet name="GIANI PLUMBING BOQ" sheetId="5" r:id="rId4"/>
    <sheet name="GIANI PLUMBING JMS" sheetId="6" r:id="rId5"/>
    <sheet name="GIANI ELECTRICAL BOQ" sheetId="3" r:id="rId6"/>
    <sheet name="GIANI ELECTRICAL JMS" sheetId="4" r:id="rId7"/>
    <sheet name="GIANI FIRE BOQ" sheetId="7" r:id="rId8"/>
    <sheet name="GIANI FIRE JMS" sheetId="8" r:id="rId9"/>
  </sheets>
  <externalReferences>
    <externalReference r:id="rId10"/>
  </externalReferences>
  <definedNames>
    <definedName name="_xlnm._FilterDatabase" localSheetId="5" hidden="1">'GIANI ELECTRICAL BOQ'!$A$5:$F$203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11" l="1"/>
  <c r="F6" i="3"/>
  <c r="F17" i="3"/>
  <c r="F42" i="3"/>
  <c r="F44" i="3"/>
  <c r="F49" i="3"/>
  <c r="F68" i="3"/>
  <c r="F69" i="3"/>
  <c r="F70" i="3"/>
  <c r="F71" i="3"/>
  <c r="F72" i="3"/>
  <c r="F74" i="3"/>
  <c r="F75" i="3"/>
  <c r="F76" i="3"/>
  <c r="F77" i="3"/>
  <c r="F78" i="3"/>
  <c r="F79" i="3"/>
  <c r="F80" i="3"/>
  <c r="F81" i="3"/>
  <c r="F82" i="3"/>
  <c r="F83" i="3"/>
  <c r="F84" i="3"/>
  <c r="F85" i="3"/>
  <c r="F86" i="3"/>
  <c r="F94" i="3"/>
  <c r="F95" i="3"/>
  <c r="F96" i="3"/>
  <c r="F98" i="3"/>
  <c r="F99" i="3"/>
  <c r="F100" i="3"/>
  <c r="F101" i="3"/>
  <c r="F102" i="3"/>
  <c r="F103" i="3"/>
  <c r="F104" i="3"/>
  <c r="F105" i="3"/>
  <c r="F106" i="3"/>
  <c r="F107" i="3"/>
  <c r="F108" i="3"/>
  <c r="F109" i="3"/>
  <c r="F110" i="3"/>
  <c r="F150" i="3"/>
  <c r="F153" i="3"/>
  <c r="F159" i="3"/>
  <c r="F162" i="3"/>
  <c r="F163" i="3"/>
  <c r="F166" i="3"/>
  <c r="F178" i="3"/>
  <c r="F179" i="3"/>
  <c r="F180" i="3"/>
  <c r="F181" i="3"/>
  <c r="F182" i="3"/>
  <c r="F196" i="3"/>
  <c r="F198" i="3"/>
  <c r="F39" i="7" l="1"/>
  <c r="F5" i="7"/>
  <c r="D28" i="7"/>
  <c r="D5" i="7"/>
  <c r="F59" i="5" l="1"/>
  <c r="C3" i="11" s="1"/>
  <c r="D176" i="3"/>
  <c r="F176" i="3" l="1"/>
  <c r="M5" i="7"/>
  <c r="M6" i="7"/>
  <c r="M7" i="7"/>
  <c r="M8" i="7"/>
  <c r="M9" i="7"/>
  <c r="M10" i="7"/>
  <c r="M11" i="7"/>
  <c r="M12" i="7"/>
  <c r="M13" i="7"/>
  <c r="M14" i="7"/>
  <c r="N14" i="7" s="1"/>
  <c r="M15" i="7"/>
  <c r="N15" i="7" s="1"/>
  <c r="M16" i="7"/>
  <c r="M17" i="7"/>
  <c r="M18" i="7"/>
  <c r="M19" i="7"/>
  <c r="N19" i="7" s="1"/>
  <c r="M20" i="7"/>
  <c r="N20" i="7" s="1"/>
  <c r="M21" i="7"/>
  <c r="M22" i="7"/>
  <c r="M23" i="7"/>
  <c r="M24" i="7"/>
  <c r="M25" i="7"/>
  <c r="M26" i="7"/>
  <c r="N26" i="7" s="1"/>
  <c r="M27" i="7"/>
  <c r="N27" i="7" s="1"/>
  <c r="M29" i="7"/>
  <c r="N29" i="7" s="1"/>
  <c r="M30" i="7"/>
  <c r="M31" i="7"/>
  <c r="N31" i="7" s="1"/>
  <c r="M32" i="7"/>
  <c r="N32" i="7" s="1"/>
  <c r="M33" i="7"/>
  <c r="M34" i="7"/>
  <c r="M35" i="7"/>
  <c r="N35" i="7" s="1"/>
  <c r="M36" i="7"/>
  <c r="M37" i="7"/>
  <c r="N37" i="7" s="1"/>
  <c r="M38" i="7"/>
  <c r="M4" i="7"/>
  <c r="N4" i="7" s="1"/>
  <c r="G5" i="6" l="1"/>
  <c r="N5" i="7" l="1"/>
  <c r="D53" i="3"/>
  <c r="F53" i="3" l="1"/>
  <c r="G35" i="1"/>
  <c r="G33" i="1"/>
  <c r="G29" i="1"/>
  <c r="G28" i="1"/>
  <c r="G23" i="1"/>
  <c r="G18" i="1"/>
  <c r="G16" i="1"/>
  <c r="D186" i="3"/>
  <c r="D175" i="3"/>
  <c r="D174" i="3"/>
  <c r="D152" i="3"/>
  <c r="D148" i="3"/>
  <c r="D146" i="3"/>
  <c r="D145" i="3"/>
  <c r="D97" i="3"/>
  <c r="D73" i="3"/>
  <c r="D59" i="3"/>
  <c r="F145" i="3" l="1"/>
  <c r="F174" i="3"/>
  <c r="F59" i="3"/>
  <c r="F175" i="3"/>
  <c r="F97" i="3"/>
  <c r="F146" i="3"/>
  <c r="F148" i="3"/>
  <c r="F152" i="3"/>
  <c r="F73" i="3"/>
  <c r="F202" i="3" s="1"/>
  <c r="F186" i="3"/>
  <c r="M28" i="7"/>
  <c r="F28" i="7"/>
  <c r="M39" i="7"/>
  <c r="F203" i="3" l="1"/>
  <c r="C4" i="11" s="1"/>
  <c r="G37" i="8"/>
  <c r="G35" i="8"/>
  <c r="G33" i="8"/>
  <c r="G32" i="8"/>
  <c r="G29" i="8"/>
  <c r="G27" i="8"/>
  <c r="G24" i="8"/>
  <c r="G23" i="8"/>
  <c r="G22" i="8"/>
  <c r="G21" i="8"/>
  <c r="G20" i="8"/>
  <c r="G17" i="8"/>
  <c r="G16" i="8"/>
  <c r="G15" i="8"/>
  <c r="G12" i="8"/>
  <c r="G11" i="8"/>
  <c r="G10" i="8"/>
  <c r="G9" i="8"/>
  <c r="G8" i="8"/>
  <c r="G7" i="8"/>
  <c r="G6" i="8"/>
  <c r="G5" i="8"/>
  <c r="G4" i="8"/>
  <c r="C5" i="11" l="1"/>
  <c r="N25" i="7"/>
  <c r="N16" i="7"/>
  <c r="N7" i="7"/>
  <c r="N8" i="7"/>
  <c r="N34" i="7"/>
  <c r="N13" i="7"/>
  <c r="N30" i="7"/>
  <c r="N36" i="7"/>
  <c r="N22" i="7"/>
  <c r="N38" i="7"/>
  <c r="N33" i="7"/>
  <c r="N9" i="7"/>
  <c r="N23" i="7"/>
  <c r="N17" i="7"/>
  <c r="N18" i="7"/>
  <c r="N21" i="7"/>
  <c r="N10" i="7"/>
  <c r="N11" i="7"/>
  <c r="N12" i="7"/>
  <c r="N24" i="7"/>
  <c r="N28" i="7"/>
  <c r="N6" i="7"/>
  <c r="N39" i="7" s="1"/>
  <c r="G46" i="6"/>
  <c r="G45" i="6" s="1"/>
  <c r="G12" i="6"/>
  <c r="G11" i="6" s="1"/>
  <c r="G7" i="6"/>
  <c r="G8" i="6"/>
  <c r="G9" i="6"/>
  <c r="G6" i="6"/>
  <c r="I197" i="4"/>
  <c r="I195" i="4"/>
  <c r="I201" i="4" s="1"/>
  <c r="I190" i="4"/>
  <c r="I189" i="4"/>
  <c r="I188" i="4"/>
  <c r="I187" i="4"/>
  <c r="I186" i="4"/>
  <c r="I185" i="4"/>
  <c r="I192" i="4" s="1"/>
  <c r="I181" i="4"/>
  <c r="I180" i="4"/>
  <c r="I179" i="4"/>
  <c r="I178" i="4"/>
  <c r="I177" i="4"/>
  <c r="I176" i="4"/>
  <c r="I175" i="4"/>
  <c r="I174" i="4"/>
  <c r="I173" i="4"/>
  <c r="I167" i="4"/>
  <c r="I165" i="4"/>
  <c r="I164" i="4"/>
  <c r="I162" i="4"/>
  <c r="I161" i="4"/>
  <c r="I159" i="4"/>
  <c r="D158" i="4"/>
  <c r="I158" i="4" s="1"/>
  <c r="I157" i="4"/>
  <c r="I156" i="4"/>
  <c r="I155" i="4"/>
  <c r="I154" i="4"/>
  <c r="I152" i="4"/>
  <c r="I151" i="4"/>
  <c r="I150" i="4"/>
  <c r="I149" i="4"/>
  <c r="I148" i="4"/>
  <c r="I147" i="4"/>
  <c r="I145" i="4"/>
  <c r="I144" i="4"/>
  <c r="I133" i="4"/>
  <c r="I132" i="4"/>
  <c r="I131" i="4"/>
  <c r="I130" i="4"/>
  <c r="I127" i="4"/>
  <c r="I126" i="4"/>
  <c r="I125" i="4"/>
  <c r="I121" i="4"/>
  <c r="I120" i="4"/>
  <c r="I117" i="4"/>
  <c r="I116" i="4"/>
  <c r="I109" i="4"/>
  <c r="I108" i="4"/>
  <c r="I107" i="4"/>
  <c r="I106" i="4"/>
  <c r="I105" i="4"/>
  <c r="I103" i="4"/>
  <c r="I102" i="4"/>
  <c r="I101" i="4"/>
  <c r="I100" i="4"/>
  <c r="I99" i="4"/>
  <c r="I98" i="4"/>
  <c r="I97" i="4"/>
  <c r="I96" i="4"/>
  <c r="I95" i="4"/>
  <c r="I94" i="4"/>
  <c r="I93" i="4"/>
  <c r="I88" i="4"/>
  <c r="I85" i="4"/>
  <c r="I84" i="4"/>
  <c r="I83" i="4"/>
  <c r="I82" i="4"/>
  <c r="I81" i="4"/>
  <c r="I79" i="4"/>
  <c r="I78" i="4"/>
  <c r="I77" i="4"/>
  <c r="I76" i="4"/>
  <c r="I75" i="4"/>
  <c r="I74" i="4"/>
  <c r="I73" i="4"/>
  <c r="I71" i="4"/>
  <c r="I70" i="4"/>
  <c r="I68" i="4"/>
  <c r="I67" i="4"/>
  <c r="I66" i="4"/>
  <c r="I57" i="4"/>
  <c r="I51" i="4"/>
  <c r="I47" i="4"/>
  <c r="I44" i="4"/>
  <c r="I42" i="4"/>
  <c r="I40" i="4"/>
  <c r="I38" i="4"/>
  <c r="I36" i="4"/>
  <c r="I34" i="4"/>
  <c r="I15" i="4"/>
  <c r="I5" i="4"/>
  <c r="A1" i="3"/>
  <c r="I46" i="2"/>
  <c r="I47" i="2"/>
  <c r="I48" i="2"/>
  <c r="I45" i="2"/>
  <c r="I44" i="2"/>
  <c r="I39" i="2"/>
  <c r="I38" i="2"/>
  <c r="I37" i="2" s="1"/>
  <c r="E31" i="1" s="1"/>
  <c r="I32" i="2"/>
  <c r="I31" i="2"/>
  <c r="I30" i="2" s="1"/>
  <c r="E27" i="1" s="1"/>
  <c r="I28" i="2"/>
  <c r="I27" i="2"/>
  <c r="I21" i="2"/>
  <c r="I20" i="2"/>
  <c r="I19" i="2"/>
  <c r="I16" i="2"/>
  <c r="I15" i="2" s="1"/>
  <c r="E21" i="1" s="1"/>
  <c r="I13" i="2"/>
  <c r="I12" i="2" s="1"/>
  <c r="E20" i="1" s="1"/>
  <c r="I10" i="2"/>
  <c r="I9" i="2" s="1"/>
  <c r="E19" i="1" s="1"/>
  <c r="G31" i="1" l="1"/>
  <c r="G19" i="1"/>
  <c r="G20" i="1"/>
  <c r="G27" i="1"/>
  <c r="G21" i="1"/>
  <c r="I182" i="4"/>
  <c r="I111" i="4"/>
  <c r="I136" i="4"/>
  <c r="I43" i="2"/>
  <c r="E34" i="1" s="1"/>
  <c r="I89" i="4"/>
  <c r="I61" i="4"/>
  <c r="I169" i="4"/>
  <c r="I26" i="2"/>
  <c r="E26" i="1" s="1"/>
  <c r="I18" i="2"/>
  <c r="E22" i="1" s="1"/>
  <c r="I4" i="2"/>
  <c r="G34" i="1" l="1"/>
  <c r="G26" i="1"/>
  <c r="G22" i="1"/>
  <c r="I113" i="4"/>
  <c r="G36" i="1" l="1"/>
  <c r="C2"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Anil</author>
  </authors>
  <commentList>
    <comment ref="C4" authorId="0" shapeId="0" xr:uid="{678C1372-CA03-4C65-9EAD-50EDA435DE07}">
      <text>
        <r>
          <rPr>
            <b/>
            <sz val="9"/>
            <color indexed="81"/>
            <rFont val="Tahoma"/>
            <family val="2"/>
          </rPr>
          <t xml:space="preserve">AMOUNT CORRECTED WITH AUTO-SUM IN ELECTRICAL WORK BOQ ITEM.
</t>
        </r>
      </text>
    </comment>
    <comment ref="C5" authorId="0" shapeId="0" xr:uid="{9E495989-4544-43DF-AFC7-C9D7D6A7B839}">
      <text>
        <r>
          <rPr>
            <b/>
            <sz val="9"/>
            <color indexed="81"/>
            <rFont val="Tahoma"/>
            <family val="2"/>
          </rPr>
          <t xml:space="preserve">AMOUNT CORRECTED WITH FIRE-PENDANT QTY.
</t>
        </r>
      </text>
    </comment>
  </commentList>
</comments>
</file>

<file path=xl/sharedStrings.xml><?xml version="1.0" encoding="utf-8"?>
<sst xmlns="http://schemas.openxmlformats.org/spreadsheetml/2006/main" count="1264" uniqueCount="440">
  <si>
    <r>
      <rPr>
        <b/>
        <sz val="11"/>
        <rFont val="Calibri"/>
        <family val="1"/>
      </rPr>
      <t>BOQ STANDARDISATION, IMPLEMENTATION AND COST CONSULTANCY</t>
    </r>
  </si>
  <si>
    <r>
      <rPr>
        <b/>
        <sz val="11"/>
        <rFont val="Calibri"/>
        <family val="1"/>
      </rPr>
      <t>GENERAL NOTES</t>
    </r>
  </si>
  <si>
    <r>
      <rPr>
        <sz val="11"/>
        <rFont val="Calibri"/>
        <family val="1"/>
      </rPr>
      <t>Please refer  to "Exhibit A - Basic rate of material" for the applicable base rates of materials</t>
    </r>
  </si>
  <si>
    <r>
      <rPr>
        <sz val="11"/>
        <rFont val="Calibri"/>
        <family val="1"/>
      </rPr>
      <t>Items of works shall to be read in conjunction with Drawings, Specifications, Contractual terms and conditions
and Trade Preambles to this BOQ as included in the RFP.</t>
    </r>
  </si>
  <si>
    <r>
      <rPr>
        <sz val="11"/>
        <rFont val="Calibri"/>
        <family val="1"/>
      </rPr>
      <t>The quantities mentioned in the BOQ is tentative and may increase or decrease. Payment shall be restricted to the quantum of work executed and measured as per the defined mode of measurement.</t>
    </r>
  </si>
  <si>
    <r>
      <rPr>
        <sz val="11"/>
        <rFont val="Calibri"/>
        <family val="1"/>
      </rPr>
      <t>The Mode of Measurement (in order of priority) is as follows:</t>
    </r>
  </si>
  <si>
    <r>
      <rPr>
        <sz val="11"/>
        <rFont val="Calibri"/>
        <family val="1"/>
      </rPr>
      <t>(i) As defined in relevant item in the BOQ</t>
    </r>
  </si>
  <si>
    <r>
      <rPr>
        <sz val="11"/>
        <rFont val="Calibri"/>
        <family val="1"/>
      </rPr>
      <t>(ii) As defined in the specification</t>
    </r>
  </si>
  <si>
    <r>
      <rPr>
        <sz val="11"/>
        <rFont val="Calibri"/>
        <family val="1"/>
      </rPr>
      <t>(iii) As defined in IS-1200 or (latest version) for relevant trade .</t>
    </r>
  </si>
  <si>
    <r>
      <rPr>
        <sz val="11"/>
        <rFont val="Calibri"/>
        <family val="1"/>
      </rPr>
      <t>(iv) if mode is not defined in (i), (ii) and (iii), the standard industry practice shall be adopted.</t>
    </r>
  </si>
  <si>
    <r>
      <rPr>
        <sz val="11"/>
        <rFont val="Calibri"/>
        <family val="1"/>
      </rPr>
      <t>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t>
    </r>
  </si>
  <si>
    <r>
      <rPr>
        <b/>
        <sz val="11"/>
        <rFont val="Calibri"/>
        <family val="1"/>
      </rPr>
      <t>SR.NO.</t>
    </r>
  </si>
  <si>
    <r>
      <rPr>
        <b/>
        <sz val="11"/>
        <rFont val="Calibri"/>
        <family val="1"/>
      </rPr>
      <t>ITEM</t>
    </r>
  </si>
  <si>
    <r>
      <rPr>
        <b/>
        <sz val="11"/>
        <rFont val="Calibri"/>
        <family val="1"/>
      </rPr>
      <t>DESCRIPTION</t>
    </r>
  </si>
  <si>
    <r>
      <rPr>
        <b/>
        <sz val="11"/>
        <rFont val="Calibri"/>
        <family val="1"/>
      </rPr>
      <t>UNIT</t>
    </r>
  </si>
  <si>
    <r>
      <rPr>
        <b/>
        <sz val="11"/>
        <rFont val="Calibri"/>
        <family val="1"/>
      </rPr>
      <t>QTY.</t>
    </r>
  </si>
  <si>
    <r>
      <rPr>
        <b/>
        <sz val="11"/>
        <rFont val="Calibri"/>
        <family val="1"/>
      </rPr>
      <t>RATE</t>
    </r>
  </si>
  <si>
    <r>
      <rPr>
        <b/>
        <sz val="11"/>
        <rFont val="Calibri"/>
        <family val="1"/>
      </rPr>
      <t>AMOUNT</t>
    </r>
  </si>
  <si>
    <r>
      <rPr>
        <b/>
        <sz val="11"/>
        <rFont val="Calibri"/>
        <family val="1"/>
      </rPr>
      <t>REMARK</t>
    </r>
  </si>
  <si>
    <r>
      <rPr>
        <sz val="11"/>
        <rFont val="Calibri"/>
        <family val="1"/>
      </rPr>
      <t>Kitchen equipments
unloading/ shifting</t>
    </r>
  </si>
  <si>
    <r>
      <rPr>
        <sz val="11"/>
        <rFont val="Calibri"/>
        <family val="1"/>
      </rPr>
      <t>Unloading/Shifitng/ fixing of  kitchen equipments.</t>
    </r>
  </si>
  <si>
    <r>
      <rPr>
        <sz val="11"/>
        <rFont val="Calibri"/>
        <family val="1"/>
      </rPr>
      <t>JOB</t>
    </r>
  </si>
  <si>
    <r>
      <rPr>
        <b/>
        <sz val="11"/>
        <rFont val="Calibri"/>
        <family val="1"/>
      </rPr>
      <t>Civil works</t>
    </r>
  </si>
  <si>
    <r>
      <rPr>
        <sz val="11"/>
        <rFont val="Calibri"/>
        <family val="1"/>
      </rPr>
      <t>Internal Plaster</t>
    </r>
  </si>
  <si>
    <r>
      <rPr>
        <sz val="11"/>
        <rFont val="Calibri"/>
        <family val="1"/>
      </rPr>
      <t xml:space="preserve">P&amp;A of </t>
    </r>
    <r>
      <rPr>
        <b/>
        <sz val="11"/>
        <rFont val="Calibri"/>
        <family val="1"/>
      </rPr>
      <t xml:space="preserve">single coat backing plaster of 15-18 mm thick </t>
    </r>
    <r>
      <rPr>
        <sz val="11"/>
        <rFont val="Calibri"/>
        <family val="1"/>
      </rPr>
      <t>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t>
    </r>
  </si>
  <si>
    <r>
      <rPr>
        <sz val="11"/>
        <rFont val="Calibri"/>
        <family val="1"/>
      </rPr>
      <t>Sq.Ft</t>
    </r>
  </si>
  <si>
    <r>
      <rPr>
        <sz val="11"/>
        <rFont val="Calibri"/>
        <family val="1"/>
      </rPr>
      <t>Half brick partition walls</t>
    </r>
  </si>
  <si>
    <r>
      <rPr>
        <sz val="11"/>
        <rFont val="Calibri"/>
        <family val="1"/>
      </rPr>
      <t>Providing and laying 4 1/2" thick half brickwork in partition walls and architectural elements etc., with well burnt 1st class table moulded, good quality approved bricks in 1:4 Cement Mortar (1 Cement : 4 Coarse Sand by volume) including soaking the bricks in water adequately and drying, scaffolding, curing, rubbing the surface, raking out the joints etc., complete as directed and specified.</t>
    </r>
  </si>
  <si>
    <r>
      <rPr>
        <sz val="11"/>
        <rFont val="Calibri"/>
        <family val="1"/>
      </rPr>
      <t>PCC Work</t>
    </r>
  </si>
  <si>
    <r>
      <rPr>
        <sz val="11"/>
        <rFont val="Calibri"/>
        <family val="1"/>
      </rPr>
      <t xml:space="preserve">Providing and laying up to </t>
    </r>
    <r>
      <rPr>
        <b/>
        <sz val="11"/>
        <rFont val="Calibri"/>
        <family val="1"/>
      </rPr>
      <t xml:space="preserve">50-75 mm thick cement concrete flooring </t>
    </r>
    <r>
      <rPr>
        <sz val="11"/>
        <rFont val="Calibri"/>
        <family val="1"/>
      </rPr>
      <t>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r>
  </si>
  <si>
    <r>
      <rPr>
        <sz val="11"/>
        <rFont val="Calibri"/>
        <family val="1"/>
      </rPr>
      <t>COBA Work</t>
    </r>
  </si>
  <si>
    <r>
      <rPr>
        <sz val="11"/>
        <rFont val="Calibri"/>
        <family val="1"/>
      </rPr>
      <t>CINDER BLOCK COBA of Avg. thickness mentioned below;  After laying of soil pipes, floor traps is completed the floor of the sunken portion shall be covered with cinder coba embedded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t>
    </r>
  </si>
  <si>
    <r>
      <rPr>
        <sz val="11"/>
        <rFont val="Calibri"/>
        <family val="1"/>
      </rPr>
      <t>Kota Skirting</t>
    </r>
  </si>
  <si>
    <r>
      <rPr>
        <sz val="11"/>
        <rFont val="Calibri"/>
        <family val="1"/>
      </rPr>
      <t>Fixing &amp; laying of  150mm high kota stone for skirting with bedding of appropriate approved make adhesive &amp; colour joint filler inclusive of making all  groove/chamfering/rounding/hole where ever required, in proper line and level in all direction, polishing/finishing/cleaning etc. Complete as per detail drawing, specification and as
directed by PMC.</t>
    </r>
  </si>
  <si>
    <r>
      <rPr>
        <sz val="11"/>
        <rFont val="Calibri"/>
        <family val="1"/>
      </rPr>
      <t>RFT</t>
    </r>
  </si>
  <si>
    <r>
      <rPr>
        <sz val="11"/>
        <rFont val="Calibri"/>
        <family val="1"/>
      </rPr>
      <t>SS Corner Guard</t>
    </r>
  </si>
  <si>
    <r>
      <rPr>
        <sz val="11"/>
        <rFont val="Calibri"/>
        <family val="1"/>
      </rPr>
      <t>P&amp;F of 304 grade 3mm thick SS Corner guard (30mm x 30mm), finished as per approved sample fixing with SS full thread screws on each corner of the kitchen's wall before cladding of tiles, so that the corner may be protected from damage.  Complete in proper line &amp;level and site engineer's instruction.</t>
    </r>
  </si>
  <si>
    <r>
      <rPr>
        <sz val="11"/>
        <rFont val="Calibri"/>
        <family val="1"/>
      </rPr>
      <t>SFT</t>
    </r>
  </si>
  <si>
    <r>
      <rPr>
        <b/>
        <sz val="11"/>
        <rFont val="Calibri"/>
        <family val="1"/>
      </rPr>
      <t>Flooring &amp; Cladding</t>
    </r>
  </si>
  <si>
    <r>
      <rPr>
        <sz val="11"/>
        <rFont val="Calibri"/>
        <family val="1"/>
      </rPr>
      <t>Kota Flooring</t>
    </r>
  </si>
  <si>
    <r>
      <rPr>
        <sz val="11"/>
        <rFont val="Calibri"/>
        <family val="1"/>
      </rPr>
      <t>Kota stone slab flooring over 20 mm (average) thick base laid over and jointed with grey cement slurry mixed
with pigment to match the shade of the slab including rubbing and polishing complete with base of cement mortar 1 : 4 (1 cement : 4 coarse sand) :</t>
    </r>
  </si>
  <si>
    <r>
      <rPr>
        <sz val="11"/>
        <rFont val="Calibri"/>
        <family val="1"/>
      </rPr>
      <t>Subway  Wall Tile Cladding -2</t>
    </r>
  </si>
  <si>
    <r>
      <rPr>
        <sz val="11"/>
        <rFont val="Calibri"/>
        <family val="1"/>
      </rPr>
      <t xml:space="preserve">Providing and fixing in subway tile of approved make &amp; shade on any surface as per details in drawing and </t>
    </r>
    <r>
      <rPr>
        <b/>
        <sz val="11"/>
        <rFont val="Calibri"/>
        <family val="1"/>
      </rPr>
      <t xml:space="preserve">Over 12 mm thk bed of cement mortar 1:3 (cement: fine sand ) </t>
    </r>
    <r>
      <rPr>
        <sz val="11"/>
        <rFont val="Calibri"/>
        <family val="1"/>
      </rPr>
      <t xml:space="preserve">with thick grey cement slurry, with hairline joints using cement grout. The job includes cutting tiles &amp; making smooth edges wherever required. The work shall also include the cost of materials, wastages, labor, all lead and lift at all levels, loading and unloading, transportation, curing, etc., and all other incidental charges, etc. Complete as specified in the drawing &amp; to the satisfaction of the Site Engineer. </t>
    </r>
    <r>
      <rPr>
        <b/>
        <sz val="11"/>
        <rFont val="Calibri"/>
        <family val="1"/>
      </rPr>
      <t>Ceramic wall tile (Printed) With customized line work Make: -Johnson in exposed area / Ceramic wall tile white/ Satin white 75x300mm below the counter or hidden area</t>
    </r>
  </si>
  <si>
    <r>
      <rPr>
        <sz val="11"/>
        <rFont val="Calibri"/>
        <family val="1"/>
      </rPr>
      <t>Wall Textured Paint</t>
    </r>
  </si>
  <si>
    <r>
      <rPr>
        <b/>
        <sz val="11"/>
        <rFont val="Calibri"/>
        <family val="1"/>
      </rPr>
      <t>Ceiling</t>
    </r>
  </si>
  <si>
    <r>
      <rPr>
        <sz val="11"/>
        <rFont val="Calibri"/>
        <family val="1"/>
      </rPr>
      <t>Gypsum false ceiling (MOH area)</t>
    </r>
  </si>
  <si>
    <r>
      <rPr>
        <sz val="11"/>
        <rFont val="Calibri"/>
        <family val="1"/>
      </rPr>
      <t>Framed Artwork</t>
    </r>
  </si>
  <si>
    <r>
      <rPr>
        <sz val="11"/>
        <rFont val="Calibri"/>
        <family val="1"/>
      </rPr>
      <t>Supplying &amp; fixing approved framed artwork by the architect or the designer under the supervision of the site
engineer.</t>
    </r>
  </si>
  <si>
    <r>
      <rPr>
        <sz val="11"/>
        <rFont val="Calibri"/>
        <family val="1"/>
      </rPr>
      <t>Nos</t>
    </r>
  </si>
  <si>
    <r>
      <rPr>
        <sz val="11"/>
        <rFont val="Calibri"/>
        <family val="1"/>
      </rPr>
      <t>Waterproofing</t>
    </r>
  </si>
  <si>
    <r>
      <rPr>
        <sz val="11"/>
        <color rgb="FF212121"/>
        <rFont val="Calibri"/>
        <family val="1"/>
      </rPr>
      <t>Providing and laying a proprietary chemical waterproofing system consisting of polymer-modified acrylic base coating in two coats in the form of a slurry (total consumption of 1.5 Kg/Sqm) as approved by the PM and as directed by the approved manufacturer of waterproofing coating, with sandwiched fiber mesh and protective screed. The work shall include cleaning the surface, grouting porous surfaces making ‘V’ grooves at junctions, cracks with nonshrink crystalline base cementitious grout, etc. Further including horizontal and vertical surfaces protected with 20mm screeding in 1:4 mortar (1 cement: 4 sand), finished in ready to receive Architectural finish, in the correct line, level, and plumb, curing, grouting, testing, etc. all complete to the
entire satisfaction of the PM.</t>
    </r>
  </si>
  <si>
    <r>
      <rPr>
        <sz val="11"/>
        <rFont val="Calibri"/>
        <family val="1"/>
      </rPr>
      <t>Acrylic signage</t>
    </r>
  </si>
  <si>
    <r>
      <rPr>
        <b/>
        <sz val="11"/>
        <rFont val="Calibri"/>
        <family val="1"/>
      </rPr>
      <t>TOTAL</t>
    </r>
  </si>
  <si>
    <r>
      <rPr>
        <b/>
        <sz val="11"/>
        <rFont val="Calibri"/>
        <family val="1"/>
      </rPr>
      <t>GST EXTRA @ 18%</t>
    </r>
  </si>
  <si>
    <r>
      <rPr>
        <b/>
        <sz val="11"/>
        <rFont val="Calibri"/>
        <family val="1"/>
      </rPr>
      <t>GR. TOTAL</t>
    </r>
  </si>
  <si>
    <t>Una-Foodcourt-Gianis</t>
  </si>
  <si>
    <t>Providing &amp; applying two or more coats of Textured paint/surface coating of approved make and shade over walls etc. after preparing the surface with a coat of primer and 4-6mm thick plaster of Paris punning to give a smooth and even surface etc.</t>
  </si>
  <si>
    <t>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  Including two coats of primer suitable for gypsum board two or more coats of plastic emulsion paint of approved shade and also including making necessary openings for light fittings, grills, diffusers, cutouts made with frame of perimeter channels suitable fixed all complete as per drawing and specification and direction. Rate to be inclusive of shadow profile at the junction of wall &amp; ceiling, in between of ceiling, etc. complete.</t>
  </si>
  <si>
    <t>Acrylic signage font backlit with led modules and fixed on the bulkhead as per the design and specifications.</t>
  </si>
  <si>
    <t xml:space="preserve">Wooden beading work </t>
  </si>
  <si>
    <t>RFT</t>
  </si>
  <si>
    <t>Misc.</t>
  </si>
  <si>
    <t>Providing and fixing solid teak wood fixed on wall. Size: 50 x 18mm as per detail drawing. Finished with clear Melamine Polish in matte finish.</t>
  </si>
  <si>
    <t>LS</t>
  </si>
  <si>
    <t>NO</t>
  </si>
  <si>
    <t>LENGTH</t>
  </si>
  <si>
    <t>WIDTH/H</t>
  </si>
  <si>
    <t>EXECUTED QTY</t>
  </si>
  <si>
    <t>Store entry lhs and rhs wall</t>
  </si>
  <si>
    <t>store entry wall</t>
  </si>
  <si>
    <t>Less door</t>
  </si>
  <si>
    <t>Counter back wall flap door opening closed</t>
  </si>
  <si>
    <t>All store area</t>
  </si>
  <si>
    <t>All floor area</t>
  </si>
  <si>
    <t>Below entry door</t>
  </si>
  <si>
    <t>Store entry rhs and lhs</t>
  </si>
  <si>
    <t>On wall</t>
  </si>
  <si>
    <t>BILL OF QUANTITIES FOR PANELS &amp; DISTRIBUTION BOARDS - R0</t>
  </si>
  <si>
    <t>DATE: 20.JAN.2024</t>
  </si>
  <si>
    <t>SR. NO.</t>
  </si>
  <si>
    <t>DESCRIPTION</t>
  </si>
  <si>
    <t>UNIT</t>
  </si>
  <si>
    <t>RATE IN Rs.</t>
  </si>
  <si>
    <t>PANELS, SWITCHGEARS &amp; DISTRIBUTION BOARD</t>
  </si>
  <si>
    <t>MAIN PANEL-1</t>
  </si>
  <si>
    <t>Nos.</t>
  </si>
  <si>
    <t>Incomer : 63 AMPS 4P MCCB, 25kA with TM Based O/C &amp; SC Release.</t>
  </si>
  <si>
    <t>Meter &amp; Protection: ELR with CBCT; 60/5A, 15VA, CL-1 CT's -3 Nos. for Schneider make Digital Load Manager (EM 6400 NG)</t>
  </si>
  <si>
    <t>Indication: Phase indicating lamps with 6A MCB</t>
  </si>
  <si>
    <t>Busbar: 100A TPN Cu Busbar</t>
  </si>
  <si>
    <t xml:space="preserve">Outgoings: </t>
  </si>
  <si>
    <t>a) 63A 4P MCCB, 16kA, TM BASED-1 Nos.</t>
  </si>
  <si>
    <t>d) 40A DP MCB-2 Nos.</t>
  </si>
  <si>
    <t>f) 32A 4P MCCB 16kA TM Based Releases with 1.5 kW DOL Starter, Phase Indicating lamps, ON/OFF/TRIP Indication, ON/OFF Push Button-1 Nos.</t>
  </si>
  <si>
    <t>MAIN PANEL-2</t>
  </si>
  <si>
    <t>Incomer : 40 AMPS 4P MCCB, 25kA with TM Based O/C &amp; SC Release.</t>
  </si>
  <si>
    <t>Meter &amp; Protection: ELR with CBCT; 40/5A, 15VA, CL-1 CT's -3 Nos. for Schneider make Digital Load Manager (EM 6400 NG)</t>
  </si>
  <si>
    <t>Busbar: 75A TPN Cu Busbar</t>
  </si>
  <si>
    <t>a) 32A 4P MCB, 10kA-1 Nos.</t>
  </si>
  <si>
    <t>b) 25A 4P MCB, 10kA-1 Nos.</t>
  </si>
  <si>
    <t>c) 32A DP MCB, 10kA-1 Nos.</t>
  </si>
  <si>
    <t>d) 40A DP MCB, 10kA-1 Nos.</t>
  </si>
  <si>
    <t>SWITCHGEARS &amp; DISTRIBUTION BOARD</t>
  </si>
  <si>
    <t>Supplying &amp; installing at site in positioning, connecting, testing and commissioning of the following type Distribution Boards &amp; Switchgears. (IP-43) ACRY DB</t>
  </si>
  <si>
    <t>Provide insulated dedicated earth link for UPS DB</t>
  </si>
  <si>
    <t>All MCB's for UPS shall be D Curve, C Curve for Power &amp; B Curve for Lighting.</t>
  </si>
  <si>
    <t>SWITCHGEARS</t>
  </si>
  <si>
    <t>2.1.1</t>
  </si>
  <si>
    <t>Supply, installation, testing and commissioning of sheet metal enclosures for the following switchgears.</t>
  </si>
  <si>
    <t>2.1.1.a</t>
  </si>
  <si>
    <t xml:space="preserve">63/40/32/20 amps 4P MCB 'C' TYPE with complete with all mounting accessories – for Indoor Legrand make </t>
  </si>
  <si>
    <t>2.1.1.b</t>
  </si>
  <si>
    <t>63/40/32/20 amps DP MCB 'C' TYPE with complete with all mounting accessories – IP-65</t>
  </si>
  <si>
    <t>2.1.1.c</t>
  </si>
  <si>
    <r>
      <t>32 amps 4P MCB with 32A 5 Pin Ray Roll Socket complete with all mounting accessories waterproof (IP-65) for Kitchen</t>
    </r>
    <r>
      <rPr>
        <b/>
        <sz val="10"/>
        <rFont val="Cambria"/>
        <family val="1"/>
      </rPr>
      <t xml:space="preserve"> </t>
    </r>
  </si>
  <si>
    <t>2.1.1.d</t>
  </si>
  <si>
    <r>
      <t>25 amps DP MCB with 25A 3 Pin Ray Roll Socket complete with all mounting accessories waterproof (IP-65) for Kitchen</t>
    </r>
    <r>
      <rPr>
        <b/>
        <sz val="10"/>
        <rFont val="Cambria"/>
        <family val="1"/>
      </rPr>
      <t xml:space="preserve"> </t>
    </r>
  </si>
  <si>
    <r>
      <t>16 amps DP MCB with 15A 3 Pin Ray Roll Socket complete with all mounting accessories waterproof (IP-65) for Kitchen</t>
    </r>
    <r>
      <rPr>
        <b/>
        <sz val="10"/>
        <rFont val="Cambria"/>
        <family val="1"/>
      </rPr>
      <t xml:space="preserve"> </t>
    </r>
  </si>
  <si>
    <t>2.1.1.e</t>
  </si>
  <si>
    <r>
      <t>5/15 amps Switch Socket complete with all mounting accessories waterproof (IP-65) for Kitchen</t>
    </r>
    <r>
      <rPr>
        <b/>
        <sz val="10"/>
        <rFont val="Cambria"/>
        <family val="1"/>
      </rPr>
      <t xml:space="preserve"> </t>
    </r>
  </si>
  <si>
    <t>DISTRIBUTION BOARDS</t>
  </si>
  <si>
    <t>2.2.1</t>
  </si>
  <si>
    <t>6 WAY SPN DB - UPS DB</t>
  </si>
  <si>
    <t>Incomer : 20 AMPS DP MCB 10KA : 1 Nos.</t>
  </si>
  <si>
    <t>Outgoings : 6/10/16 A SP MCB "B" Type - 4 Nos.</t>
  </si>
  <si>
    <t>2.2.2</t>
  </si>
  <si>
    <t>8 WAY TPN - LPDB</t>
  </si>
  <si>
    <t>Incomer : 63A, FP, MCB, 10kA: 1 Nos</t>
  </si>
  <si>
    <t>Sub Incomer : 40A, DP, RCCB, 100mA: 3 Nos</t>
  </si>
  <si>
    <t>Outgoings : 10/16/20/25 A SP MCB "C" Type - 24 Nos.</t>
  </si>
  <si>
    <t>Outgoings : 32 A SP MCB "C" Type - 0 Nos.</t>
  </si>
  <si>
    <t>2.2.3</t>
  </si>
  <si>
    <t>12 WAY SPN DB - UPS DB</t>
  </si>
  <si>
    <t>Incomer : 32 AMPS DP RCBO 100mA</t>
  </si>
  <si>
    <t>Outgoings : 10/16/20 A SP MCB "C" Type - 6 Nos.</t>
  </si>
  <si>
    <t>TOTAL FOR DISTRIBUTION BOARDS</t>
  </si>
  <si>
    <t>Rs.</t>
  </si>
  <si>
    <t>MV CABLES</t>
  </si>
  <si>
    <t>POWER CABLING</t>
  </si>
  <si>
    <r>
      <t xml:space="preserve">Supply and laying, effecting proper connections, testing &amp; commissioning of the following sizes of 1.1 KV  XLPE </t>
    </r>
    <r>
      <rPr>
        <sz val="11"/>
        <color indexed="10"/>
        <rFont val="Cambria"/>
        <family val="1"/>
      </rPr>
      <t>FRLS</t>
    </r>
    <r>
      <rPr>
        <sz val="11"/>
        <rFont val="Cambria"/>
        <family val="1"/>
      </rPr>
      <t xml:space="preserve">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r>
  </si>
  <si>
    <t>Aluminium cables</t>
  </si>
  <si>
    <t>a</t>
  </si>
  <si>
    <t>4C x 50 Sq.mm.</t>
  </si>
  <si>
    <t>Mtr.</t>
  </si>
  <si>
    <t>b</t>
  </si>
  <si>
    <t>3.5C x 35 Sq.mm.</t>
  </si>
  <si>
    <t>c</t>
  </si>
  <si>
    <t>4C x 10 Sq.mm.</t>
  </si>
  <si>
    <t>2.1.2</t>
  </si>
  <si>
    <t>- do - but for copper cables</t>
  </si>
  <si>
    <t>4C x 25 Sq.mm.</t>
  </si>
  <si>
    <t>4C x 16 Sq.mm.</t>
  </si>
  <si>
    <t xml:space="preserve">d </t>
  </si>
  <si>
    <t>4C x 6 Sq.mm.</t>
  </si>
  <si>
    <t>e</t>
  </si>
  <si>
    <t>4C x 4 Sq.mm.</t>
  </si>
  <si>
    <t>f</t>
  </si>
  <si>
    <t>4C x 2.5 Sq.mm.</t>
  </si>
  <si>
    <t>g</t>
  </si>
  <si>
    <t>3C x 6 Sq.mm.</t>
  </si>
  <si>
    <t>h</t>
  </si>
  <si>
    <t>3C x 4 Sq.mm.</t>
  </si>
  <si>
    <t>i</t>
  </si>
  <si>
    <t>3C x 2.5 Sq.mm.</t>
  </si>
  <si>
    <t>2.1.3</t>
  </si>
  <si>
    <t>CU Flexible Cables</t>
  </si>
  <si>
    <t xml:space="preserve">3C x 2.5 Sq.mm. </t>
  </si>
  <si>
    <t>2C x 2.5 Sq.mm. for Earthing</t>
  </si>
  <si>
    <t>2.1.4</t>
  </si>
  <si>
    <t>, - do - but for copper flexible cables</t>
  </si>
  <si>
    <t>1c x 4 Sq.mm  PVC insulated PVC flexible copper conductor cables alongwith termination (GREEN COLOUR)</t>
  </si>
  <si>
    <t>TOTAL FOR POWER CABLES</t>
  </si>
  <si>
    <t>CABLE TERMINATION</t>
  </si>
  <si>
    <t>Making cable and terminations including brass single compression glands and crimping type copper lugs for cable sizes mentioned below for aluminium or copper.</t>
  </si>
  <si>
    <t>4C x 50 Sq.mm. AL</t>
  </si>
  <si>
    <t>d</t>
  </si>
  <si>
    <t>4C x 16 Sq.mm. CU</t>
  </si>
  <si>
    <t>j</t>
  </si>
  <si>
    <t>k</t>
  </si>
  <si>
    <t>l</t>
  </si>
  <si>
    <t>Flexible cable</t>
  </si>
  <si>
    <t>m</t>
  </si>
  <si>
    <t>n</t>
  </si>
  <si>
    <t>o</t>
  </si>
  <si>
    <t>p</t>
  </si>
  <si>
    <t>3C x 2.5 Sq.mm.  (Lighting)</t>
  </si>
  <si>
    <t>q</t>
  </si>
  <si>
    <t>2C x 2.5 Sq.mm.</t>
  </si>
  <si>
    <t>TOTAL FOR POWER CABLE TERMINATION</t>
  </si>
  <si>
    <t>TOTAL FOR CABLES &amp; TERMINATION</t>
  </si>
  <si>
    <t>RACEWAYS AND CABLE TRAYS</t>
  </si>
  <si>
    <r>
      <rPr>
        <b/>
        <sz val="10"/>
        <rFont val="Cambria"/>
        <family val="1"/>
      </rPr>
      <t>TRUNKING:</t>
    </r>
    <r>
      <rPr>
        <sz val="10"/>
        <rFont val="Cambria"/>
        <family val="1"/>
      </rPr>
      <t xml:space="preserve"> Fabricating supplying to site of installation, installation on ceiling/ surface  1.6 mm thick   G.I. Trunking  of height 50 mm and  2.0 mm thick openable cover, totally enclosed, the joints between two lengths of channels  or between channel and junction box shall be joined together with 3 mm thick  G.I. coupler plates &amp; Reducers as per requirement. </t>
    </r>
    <r>
      <rPr>
        <b/>
        <sz val="10"/>
        <rFont val="Cambria"/>
        <family val="1"/>
      </rPr>
      <t>The cost shall including all supporting and fixing accessories with 8/10mm threaded Ros &amp; Clamps etc. including dash fasteners.</t>
    </r>
  </si>
  <si>
    <t xml:space="preserve">100 mm (wide) x 100 mm (height)  </t>
  </si>
  <si>
    <t xml:space="preserve">50 mm (wide) x 50 mm (height)  </t>
  </si>
  <si>
    <r>
      <rPr>
        <b/>
        <sz val="10"/>
        <rFont val="Cambria"/>
        <family val="1"/>
      </rPr>
      <t>RACEWAY:</t>
    </r>
    <r>
      <rPr>
        <sz val="10"/>
        <rFont val="Cambria"/>
        <family val="1"/>
      </rPr>
      <t xml:space="preserve"> Fabricating, supplying to site of installation, installation in the floor before the flooring from 2 mm thick pregalvanised MS CRCA sheet, totally enclosed, height 40 mm . The two lengths of raceways shall be fitted with Collars , 50 mm wide, 3 mm thick. The raceways shall be clamped to the floor slab with GI clamps 3mm thick and shall be screwed to the floor slab. The joint between raceway and junction box will be made with GI cover which will be  nut bolted to the Junction box to cover the entire Junction box side walls complete as required etc. all the Raceways sections shall be earthed.</t>
    </r>
  </si>
  <si>
    <t xml:space="preserve">100 mm (wide) x 40 mm (height)  </t>
  </si>
  <si>
    <t xml:space="preserve">65 mm (wide) x 40 mm (height)  </t>
  </si>
  <si>
    <r>
      <rPr>
        <b/>
        <sz val="10"/>
        <rFont val="Cambria"/>
        <family val="1"/>
      </rPr>
      <t>JUNCTION BOXES:</t>
    </r>
    <r>
      <rPr>
        <sz val="10"/>
        <rFont val="Cambria"/>
        <family val="1"/>
      </rPr>
      <t xml:space="preserve"> Fabricating supplying to site of installation, Junction boxes made from 2 mm thick  pregalvanised sheet, with 3.0 mm thick  pregalvanised cover including providing neoprene gaskets between the cover and the junction box, cadmium plated flat/round head screws,  height as per site condition,totally enclosed. Proper cutouts shall be made in the side walls for raceway entry wherever required. The floor junction box shall be all side walls should be welded expect top cover and all side walls shall have suitable size of rectangular knock out holes for taking raceways / conduits as required and not a complete cut out. The top cover should be sealed with M Seal to make it dust and water proof complete as required etc. </t>
    </r>
  </si>
  <si>
    <t xml:space="preserve">(variation in height may be considered for quoting as floor thickness may vary)    </t>
  </si>
  <si>
    <t xml:space="preserve">250 mm x 250 x 60/50 mm (height) </t>
  </si>
  <si>
    <t xml:space="preserve">150 mm x 150 x 60/50 mm (height) </t>
  </si>
  <si>
    <t xml:space="preserve">100 mm x 150 x 60/50 mm (height) </t>
  </si>
  <si>
    <r>
      <rPr>
        <b/>
        <sz val="10"/>
        <rFont val="Cambria"/>
        <family val="1"/>
      </rPr>
      <t>CABLE TRAY:</t>
    </r>
    <r>
      <rPr>
        <sz val="10"/>
        <rFont val="Cambria"/>
        <family val="1"/>
      </rPr>
      <t xml:space="preserve"> Design manufacture , supply and fixing in position the cable trays of the following sizes for supporting 1.1 KV grade armoured/unarmoured aluminium /copper conductor cables. Fabricate the cable trays from perforated 1.6/2mm thick M.S. CRCA sheet duly galvanised with expansion coupler plates duly galvanised,  with bolts, washer and nuts. Knock out holes for cable connections as per approved design. The tray should comply with the specification of NEC (National Electric Codes) and NEMA (National Electric Manufacturers Association). The steel should be as per IS:226 and galvanising as per IS :2629/BS 729/ASTM 123.  The rate shall also include for supporting steel , fish plates , fixing accessories , nuts bolts, supporting down rods , dash fastener, cutting the RCC etc. complete as required. (the horizontal and vertical bends, T's should be factory fabricated and the rate should include for the same)</t>
    </r>
  </si>
  <si>
    <t>300 mm wide x 50 mm x 2.0 mm thk</t>
  </si>
  <si>
    <t xml:space="preserve">150 mm wide x 50 mm x 2.0 mm thk </t>
  </si>
  <si>
    <t>100 mm wide x 50 mm x 2.0 mm thk</t>
  </si>
  <si>
    <t xml:space="preserve">50 mm wide x 50 mm x 2.0 mm thk </t>
  </si>
  <si>
    <t>TOTAL FOR RACEWAYS AND CABLE TRAYS</t>
  </si>
  <si>
    <t>POINT WIRING</t>
  </si>
  <si>
    <t xml:space="preserve">Point wiring LENGTH from DB to SB or First Light point control be MCB shall be avg. of 15Mtr. of 3C x 2.5 sq mm   FRLS PVC insulated stranded copper conductor wires. For SB to SB the length shall be measured in Mtr. </t>
  </si>
  <si>
    <t>The secondary/Loop point length shall be 10Mtr from Light fixture to light fixture. If secondary point shall be operated from MCB then the length shall be 10 Mtr.</t>
  </si>
  <si>
    <t>All sockets to be checked with a Check Plug socket tester for live-neutral reverse, no earth,neutral fault, live earth reverse, neutral earth reverse.</t>
  </si>
  <si>
    <t>The Circuit No. and DB no. label shall be provided on all UPS ,RAW sockets and switchboards with label printer.</t>
  </si>
  <si>
    <t>The Length shall be paid as per the actual measurements &amp; as per following manner.</t>
  </si>
  <si>
    <t>Wiring for the Primary light points with 3C x 2.5 Sq.mm  FRLS PVC insulated stranded copper conductor wires in GI conduits in F.ceiling/walls/ceiling  as direc­ted from Distribution Board to Switch Board including  providing 6 amps flush type switches, 5 sided G.I Boxes for housing switc­hes and earth­ing complete as required. Rates shall exclusive of Switches &amp; Switch boxes.</t>
  </si>
  <si>
    <t>4.1.1</t>
  </si>
  <si>
    <t>From DB to Normal Switch Board</t>
  </si>
  <si>
    <t>4.1.2</t>
  </si>
  <si>
    <t>From DB to Emergency Switch Board</t>
  </si>
  <si>
    <r>
      <t xml:space="preserve">Wiring for the following light points with 3 x 2.5 Sq.mm  FRLS PVC insulated stranded copper conductor wires in GI conduits in F.ceiling/walls/ceiling  as direc­ted including  providing 6 amps flush type switches, 5 sided G.I Boxes for housing switc­hes and earth­ing complete as required from the above switch board. Rates shall exclusive of Switches &amp; Switch Box. </t>
    </r>
    <r>
      <rPr>
        <sz val="10"/>
        <color indexed="10"/>
        <rFont val="Cambria"/>
        <family val="1"/>
      </rPr>
      <t>(FROM SB TO LIGHT)</t>
    </r>
  </si>
  <si>
    <t>4.2.1</t>
  </si>
  <si>
    <t>First point controlled by one no. 6 amp switch. (upto 10Mtr.)</t>
  </si>
  <si>
    <t>4.2.2</t>
  </si>
  <si>
    <t>First point controlled by one no. 6 amp switch. (upto 20Mtr.)</t>
  </si>
  <si>
    <t>4.2.3</t>
  </si>
  <si>
    <t>First point controlled by one no. 6 amp switch. For Emergency Light (upto 10Mtr.)</t>
  </si>
  <si>
    <t>4.2.4</t>
  </si>
  <si>
    <t>First point controlled by one no. 6 amp switch. For Emergency Light (upto 20Mtr.)</t>
  </si>
  <si>
    <r>
      <t>Same as item No. 4.2.1 &amp; 4.2.2 above but LOOP POINT i.e. wiring of point looped from first point with 3C x 2.5 sq. mm FRLS PVC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t>
    </r>
  </si>
  <si>
    <r>
      <t>Same as item No. 4.2.3 &amp; 4.2.4 above but LOOP POINT i.e. wiring of point looped from first point with 3C x 2.5 sq. mm FRLS PVC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For Emergency Light </t>
    </r>
  </si>
  <si>
    <t>Wiring for the following light points controlled by MCB in DB (Cost of MCB has been taken elsewhere in the tender) with 3C x 2.5  sq. mm FRLS PVC insulated copper conductor wires  in concealed/exposed GI conduits  as called for  and earthing.</t>
  </si>
  <si>
    <t>4.5.1</t>
  </si>
  <si>
    <t xml:space="preserve">First point controlled by existing MCB in D.B.  </t>
  </si>
  <si>
    <t>4.5.2</t>
  </si>
  <si>
    <r>
      <t xml:space="preserve">First </t>
    </r>
    <r>
      <rPr>
        <b/>
        <sz val="10"/>
        <rFont val="Cambria"/>
        <family val="1"/>
      </rPr>
      <t>Emergency</t>
    </r>
    <r>
      <rPr>
        <sz val="10"/>
        <rFont val="Cambria"/>
        <family val="1"/>
      </rPr>
      <t xml:space="preserve"> point controlled by existing MCB in D.B.  </t>
    </r>
  </si>
  <si>
    <r>
      <t>Same as item No.4.5.1 above but LOOP POINT i.e. wiring of point looped from first point with 3C x 2.5 sq. mm FRLS.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t>
    </r>
  </si>
  <si>
    <r>
      <t>Same as item No. 4.5.2 above but LOOP POINT i.e. wiring of point looped from first point with 3C x 2.5 sq. mm FRLS.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M.S. conduit and earthing  </t>
    </r>
    <r>
      <rPr>
        <b/>
        <sz val="10"/>
        <rFont val="Cambria"/>
        <family val="1"/>
      </rPr>
      <t>For Emergency Lighting</t>
    </r>
  </si>
  <si>
    <t xml:space="preserve">Wiring for UPS/Raw plug outlets points with 3C x 4 sqmm FRLS PVC Insulated and PVC sheathed flexible cable with bright annealed electrolytic copper conductor , 1100 volt grade confirming to IS : 694-1990 with latest amendments,   in existing Channels/ conduit in ceiling/walls/floor including all cable termination  accessories)  (including body earth for GI boxes)                  </t>
  </si>
  <si>
    <t xml:space="preserve">Wiring for UPS/Raw plug outlets points with 4C x 4 sqmm FRLS PVC Insulated and PVC sheathed flexible cable with bright annealed electrolytic copper conductor , 1100 volt grade confirming to IS : 694-1990 with latest amendments,   in existing Channels/ conduit in ceiling/walls/floor including all cable termination  accessories)  (including body earth for GI boxes)                  </t>
  </si>
  <si>
    <t xml:space="preserve">Providing and fixing in position the  following GI RIGID conduits including all accessories concealed in F. ceiling/wall/floor as required including pull boxes with 3mm thick perspex sheet cover plate complete with  1.6 mm dia. G.I. pull wires in the length of conduit.                                </t>
  </si>
  <si>
    <t>4.10.1</t>
  </si>
  <si>
    <t xml:space="preserve">20 mm dia GI Conduit     </t>
  </si>
  <si>
    <t>4.10.2</t>
  </si>
  <si>
    <t xml:space="preserve">25 mm dia GI Conduit     </t>
  </si>
  <si>
    <t xml:space="preserve">Providing and fixing in position the  following GI FLEXIBLE conduits including all accessories concealed in F. ceiling/wall/floor as required including pull boxes with 3mm thick perspex sheet cover plate complete with  1.6 mm dia. G.I. pull wires in the length of conduit.                                </t>
  </si>
  <si>
    <t>4.11.1</t>
  </si>
  <si>
    <t>4.11.2</t>
  </si>
  <si>
    <t>Supply &amp; Laying of 2Cx2.5 Sq.mm FRLS Cu Flexible Cable in 25mm dia. GI Conduit for CCTV</t>
  </si>
  <si>
    <t>TOTAL FOR POINT WIRING</t>
  </si>
  <si>
    <t>MODULAR SWITCHES</t>
  </si>
  <si>
    <r>
      <t>Supply, installation, testing &amp; commissioning of following types of modular switches, cover plates, 5 sided G.I. Boxes for housing the modular switches &amp; earthing complete as required. GI Boxes to have earth pin for body earthing. The Circuit No. and DB no. label shall be provided on all UPS ,RAW sockets and switchboards with label printer.</t>
    </r>
    <r>
      <rPr>
        <b/>
        <sz val="10"/>
        <rFont val="Cambria"/>
        <family val="1"/>
      </rPr>
      <t>(Make- Legrand Aretor Series)</t>
    </r>
  </si>
  <si>
    <t>5.1.1</t>
  </si>
  <si>
    <t>6A One Way Switch</t>
  </si>
  <si>
    <t>5.1.2</t>
  </si>
  <si>
    <t>6A 5 pin Socket - 1Nos. &amp; 6A Switch - 1Nos.</t>
  </si>
  <si>
    <t>5.1.3</t>
  </si>
  <si>
    <t>6/16A Socket outlet - 1Nos. &amp; 16A Switch - 1Nos.(Raw/UPS Power)</t>
  </si>
  <si>
    <t>5.1.4</t>
  </si>
  <si>
    <t>5.1.5</t>
  </si>
  <si>
    <t>20 Amp 1- Ph Industrial Socket (Metal Clad)</t>
  </si>
  <si>
    <t>32 Amp 3- Ph Industrial Socket (Metal Clad)</t>
  </si>
  <si>
    <t>5.1.6</t>
  </si>
  <si>
    <t>20 Amp 1- Ph Electrical Outlet</t>
  </si>
  <si>
    <t>5.1.7</t>
  </si>
  <si>
    <t>Data Outlet (RJ-45)</t>
  </si>
  <si>
    <t>5.1.8</t>
  </si>
  <si>
    <t>Telephone Outlet (RJ-11)</t>
  </si>
  <si>
    <t>TOTAL FOR MODULAR SWITCHES</t>
  </si>
  <si>
    <t>LIGHT FIXTURES INSTALLATION</t>
  </si>
  <si>
    <t xml:space="preserve">Receiving from Store, Installation, testing &amp; commissioning of following light fixtures with complete installation hardwares including Anchor fastner, supporting Hook/Rods as per final approval from Architect/Client/Consultant </t>
  </si>
  <si>
    <t>7.1.1</t>
  </si>
  <si>
    <t>ROUND CEILING LIGHT-18 WATT</t>
  </si>
  <si>
    <t>7.1.2</t>
  </si>
  <si>
    <t>PENDENT LIGHT</t>
  </si>
  <si>
    <t>7.1.3</t>
  </si>
  <si>
    <t>HANGING LIGHT</t>
  </si>
  <si>
    <t>7.1.4</t>
  </si>
  <si>
    <t>TRACK LIGHT</t>
  </si>
  <si>
    <t>7.1.6</t>
  </si>
  <si>
    <t>LED STRIP (15 M)</t>
  </si>
  <si>
    <t>7.1.7</t>
  </si>
  <si>
    <t>WALL LIGHT</t>
  </si>
  <si>
    <t>TOTAL FOR LIGHT FIXTURE</t>
  </si>
  <si>
    <t>MISCELLANEOUS WORKS</t>
  </si>
  <si>
    <t>Supply &amp; fixing in position approved shock treatment chart written in English, Hindi and Local language.  These charts shall be framed in wooden frame &amp; covered with clear glass.</t>
  </si>
  <si>
    <t xml:space="preserve">Supply &amp; fixing in position the best quality danger notice boards of approved shape &amp; size as reqd. by the local Electrical Inspecting Authority written in English, Hindi &amp; local language.  </t>
  </si>
  <si>
    <r>
      <t xml:space="preserve">The contractor to submit all the </t>
    </r>
    <r>
      <rPr>
        <b/>
        <sz val="10"/>
        <rFont val="Cambria"/>
        <family val="1"/>
      </rPr>
      <t>AS BUILT DRAWINGS</t>
    </r>
    <r>
      <rPr>
        <sz val="10"/>
        <rFont val="Cambria"/>
        <family val="1"/>
      </rPr>
      <t xml:space="preserve"> after the completion of the project for Electrical &amp; ELV Services executed at site.</t>
    </r>
  </si>
  <si>
    <t>Part of Tender</t>
  </si>
  <si>
    <t>TOTAL FOR MISCELLANEOUS WORKS</t>
  </si>
  <si>
    <t>BOQ QTY</t>
  </si>
  <si>
    <t xml:space="preserve">UNA FOOD COURT </t>
  </si>
  <si>
    <t xml:space="preserve">  DRAINAGE &amp; WATER SUPPLY WORK BOQ</t>
  </si>
  <si>
    <t>OUTLET-2 GIAN'S</t>
  </si>
  <si>
    <t>S. No.</t>
  </si>
  <si>
    <t>Description</t>
  </si>
  <si>
    <t>Unit</t>
  </si>
  <si>
    <t>Qty.</t>
  </si>
  <si>
    <t>A</t>
  </si>
  <si>
    <t>WATER SUPPLY  PIPING</t>
  </si>
  <si>
    <t>Providing and fixing Chlorinated Polyvinyl Chloride (CPVC) pipes SDR 11,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Pressure Testing (Pipe shall be tested with 1.5 times working pressure as covered in specifications)</t>
  </si>
  <si>
    <t>15 mm Dia</t>
  </si>
  <si>
    <t>R.mt</t>
  </si>
  <si>
    <t>20 mm Dia</t>
  </si>
  <si>
    <t>25 mm Dia</t>
  </si>
  <si>
    <t>32mm Dia</t>
  </si>
  <si>
    <t>Providing &amp; fixing  gun metal lever operated ball valve. Tested to a pressure of 15 Kg / Sqcm. Including flanges/union, nuts, bolts, washer etc. Complete as required.</t>
  </si>
  <si>
    <t>20mm Dia</t>
  </si>
  <si>
    <t xml:space="preserve">25mm Dia </t>
  </si>
  <si>
    <t xml:space="preserve">40mm Dia </t>
  </si>
  <si>
    <t xml:space="preserve">Providing, fixing, testing and commissioning of NRV with forged brass body, brass diaphram and SS seal in water supply pipes. Complete as required. </t>
  </si>
  <si>
    <t>Providing, fixing, testing and commissioning of Y STRAINER FLANGED END EPOXY COATED WITH SS SCREEN (CR16B)</t>
  </si>
  <si>
    <t>Providing and fixing of brass multijet water meters with magnetic transmision of IS-779:1994 including with rubber gasket, flanges/ unions, nuts, bolts, washers, etc. complete as required. Make : Kranti</t>
  </si>
  <si>
    <r>
      <t>25 mm Dia incoming line</t>
    </r>
    <r>
      <rPr>
        <b/>
        <sz val="12"/>
        <rFont val="Cambria"/>
        <family val="1"/>
      </rPr>
      <t xml:space="preserve"> </t>
    </r>
  </si>
  <si>
    <t>32 mm Dia incoming line</t>
  </si>
  <si>
    <r>
      <t>40 mm Dia incoming line</t>
    </r>
    <r>
      <rPr>
        <b/>
        <sz val="12"/>
        <rFont val="Cambria"/>
        <family val="1"/>
      </rPr>
      <t xml:space="preserve"> </t>
    </r>
  </si>
  <si>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</si>
  <si>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 xml:space="preserve"> </t>
  </si>
  <si>
    <t>3 L Capacity-</t>
  </si>
  <si>
    <t xml:space="preserve">20 L Capacity </t>
  </si>
  <si>
    <t xml:space="preserve">25 L Capacity- </t>
  </si>
  <si>
    <t xml:space="preserve">SITC of Eco smart RO 50 LPH Capacity with all required accessories </t>
  </si>
  <si>
    <t>Nos</t>
  </si>
  <si>
    <r>
      <t xml:space="preserve">SITC of </t>
    </r>
    <r>
      <rPr>
        <b/>
        <sz val="12"/>
        <rFont val="Cambria"/>
        <family val="1"/>
      </rPr>
      <t xml:space="preserve"> grease trap -model NGT-14 Capacity -25.5 lit ( 28 LPM) </t>
    </r>
    <r>
      <rPr>
        <sz val="12"/>
        <rFont val="Cambria"/>
        <family val="1"/>
      </rPr>
      <t xml:space="preserve"> with all required accessories( SIZE:-</t>
    </r>
  </si>
  <si>
    <r>
      <t xml:space="preserve">SITC of </t>
    </r>
    <r>
      <rPr>
        <b/>
        <sz val="12"/>
        <rFont val="Cambria"/>
        <family val="1"/>
      </rPr>
      <t xml:space="preserve"> grease trap -model NGT-30 Capacity -47.5 lit ( 57 LPM) </t>
    </r>
    <r>
      <rPr>
        <sz val="12"/>
        <rFont val="Cambria"/>
        <family val="1"/>
      </rPr>
      <t xml:space="preserve"> with all required accessories( SIZE:-</t>
    </r>
  </si>
  <si>
    <t>B</t>
  </si>
  <si>
    <t xml:space="preserve">DRAINAGE </t>
  </si>
  <si>
    <t xml:space="preserve">Providing and fixing Upvc SWR pipes  ( Class B Heavy Type) including all fittings (plain or door) e.g. bends, junction, cowls, offsets, access pieces, jointing with rubber ring/solvent cement joints,jali,clamps including cutting chase or holes in walls and floors and making good where required.( Inside the building) </t>
  </si>
  <si>
    <t xml:space="preserve">50mm Dia </t>
  </si>
  <si>
    <t>75mm Dia</t>
  </si>
  <si>
    <t>110 mm Dia</t>
  </si>
  <si>
    <t>150 mm Dia</t>
  </si>
  <si>
    <t xml:space="preserve">Providing &amp; fixing in position pipe trap of self cleaning design of  following  sizes  for the embedded areas. Making proper connection with , cutting chase / hole in floors /slabs and bringing the same in proper condition in cement concrete 1:2:4 mix complete as required. including cost of cutting and making good the walls and floors where required. Make :  </t>
  </si>
  <si>
    <t>P-trap 110 mm dia</t>
  </si>
  <si>
    <t>Each</t>
  </si>
  <si>
    <t>Multi trap 110 mm dia with square grating (Outlet 75MM dia)</t>
  </si>
  <si>
    <t>Floor trap 110 mm dia with grating(Outlet 75MM dia)</t>
  </si>
  <si>
    <t>Nahani trap 110 mm dia with grating(Outlet 75MM dia)</t>
  </si>
  <si>
    <t>C</t>
  </si>
  <si>
    <t>SANITARY AND C. P. FITTINGS &amp; FIXTURES</t>
  </si>
  <si>
    <t>Only installation, testing and commissioning of  sanitary and C.P. fittings</t>
  </si>
  <si>
    <t xml:space="preserve">Providing and Fixing of S.S. sink  without drain board  over all size 450Wx700Dx900H mm  Single bowl size:- with C.P. Brass waste assembly, bottle Trap For sinks with horizontal outlet,  (1 1/2" X 40mm) with extension piece wall flange &amp; rubbre adopters complete as required. </t>
  </si>
  <si>
    <t xml:space="preserve">Providing and Fixing of RO S.S. sink  without drain board  over all size 600Wx700Dx850H mm  +200 High Single bowl size:- with C.P. Brass waste assembly, bottle Trap For sinks with horizontal outlet,  (1 1/2" X 40mm) with extension piece wall flange &amp; rubbre adopters complete as required. </t>
  </si>
  <si>
    <t xml:space="preserve">Providing and Fixing of  S.S. sink  without drain board  over all size 450Wx450Dx850H mm High Single bowl size:- with C.P. Brass waste assembly, bottle Trap For sinks with horizontal outlet,  (1 1/2" X 40mm) with extension piece wall flange &amp; rubbre adopters complete as required. </t>
  </si>
  <si>
    <t xml:space="preserve">Providing and Fixing of Three Bowl  S.S. sink  without drain board  over all size 1500Wx700Dx850H mm  +100 High Single bowl size:- with C.P. Brass waste assembly, bottle Trap For sinks with horizontal outlet,  (1 1/2" X 40mm) with extension piece wall flange &amp; rubbre adopters complete as required. </t>
  </si>
  <si>
    <t xml:space="preserve">Providing and Fixing C.P. brass wall mounted/ table top sink mixer with swinging spout, wall mounted type complete as required.  </t>
  </si>
  <si>
    <t xml:space="preserve">Angle Cock with PVC pipe connection upto sink/Geyser /RO connection </t>
  </si>
  <si>
    <t>D</t>
  </si>
  <si>
    <t>S.S. GRATING</t>
  </si>
  <si>
    <t>SITC of , testing and commissioning of S.S.Gratings</t>
  </si>
  <si>
    <r>
      <t>Making chamber in brick work including internal tiling etc for  S.S Grating</t>
    </r>
    <r>
      <rPr>
        <b/>
        <sz val="12"/>
        <rFont val="Cambria"/>
        <family val="1"/>
      </rPr>
      <t xml:space="preserve"> size, 300mm x 300mm,  </t>
    </r>
    <r>
      <rPr>
        <sz val="12"/>
        <rFont val="Cambria"/>
        <family val="1"/>
      </rPr>
      <t xml:space="preserve">in 16 swg 25mm x25mm Square Pipe around the  Frame and </t>
    </r>
    <r>
      <rPr>
        <b/>
        <sz val="12"/>
        <rFont val="Cambria"/>
        <family val="1"/>
      </rPr>
      <t xml:space="preserve"> </t>
    </r>
    <r>
      <rPr>
        <sz val="12"/>
        <rFont val="Cambria"/>
        <family val="1"/>
      </rPr>
      <t xml:space="preserve"> 20mmX 20mm Square pipe in center of frame with </t>
    </r>
    <r>
      <rPr>
        <b/>
        <sz val="12"/>
        <rFont val="Cambria"/>
        <family val="1"/>
      </rPr>
      <t>SS perforated tray (304 SWR)</t>
    </r>
    <r>
      <rPr>
        <sz val="12"/>
        <rFont val="Cambria"/>
        <family val="1"/>
      </rPr>
      <t>. Complete as per architectural detail drawing &amp; Site Engineer's instruction.</t>
    </r>
  </si>
  <si>
    <t xml:space="preserve">GRAND  - TOTAL  A , B,  C AND D </t>
  </si>
  <si>
    <t xml:space="preserve">Vertival </t>
  </si>
  <si>
    <t xml:space="preserve"> FIRE FIGHTING  WORK BOQ</t>
  </si>
  <si>
    <t>GIANI'S</t>
  </si>
  <si>
    <t>QTY</t>
  </si>
  <si>
    <t>RATE</t>
  </si>
  <si>
    <t>AMOUNT</t>
  </si>
  <si>
    <r>
      <t xml:space="preserve">Supply, laying, testing &amp; Commissioning of  'C' class heavy duty MS pipe conforming to IS 3589 / 1239 for hydrent and sprinkler applications including fittings like elbows, tees, flanges, tapers, nuts bolts, gaskets etc. </t>
    </r>
    <r>
      <rPr>
        <b/>
        <sz val="11"/>
        <rFont val="Calibri"/>
        <family val="2"/>
        <scheme val="minor"/>
      </rPr>
      <t>fixing the pipe on the wall/ceiling with suitable clamps</t>
    </r>
    <r>
      <rPr>
        <sz val="11"/>
        <rFont val="Calibri"/>
        <family val="2"/>
        <scheme val="minor"/>
      </rPr>
      <t>,  U bolt and including painting of two coats of Red Oxide , painting with two or more coats of synthetic enamel paint of Post office red  shade complete as required.The installation includes all civil openings , breakages and making good the same. ( Final Quantity Measure as per site after working )</t>
    </r>
  </si>
  <si>
    <t>25   mm dia</t>
  </si>
  <si>
    <t>32   mm dia</t>
  </si>
  <si>
    <t>40   mm dia</t>
  </si>
  <si>
    <t>50  mm dia</t>
  </si>
  <si>
    <t>65   mm dia</t>
  </si>
  <si>
    <t>80  mm dia</t>
  </si>
  <si>
    <t>100   mm dia</t>
  </si>
  <si>
    <t>150   mm dia</t>
  </si>
  <si>
    <t>200 mm dia, 6.0 mm thick</t>
  </si>
  <si>
    <r>
      <t xml:space="preserve">Supply, laying, testing &amp; Commissioning of  'C' class heavy duty MS pipe conforming to IS 3589 and 1239 for hydrent and sprinkler </t>
    </r>
    <r>
      <rPr>
        <b/>
        <sz val="11"/>
        <rFont val="Calibri"/>
        <family val="2"/>
        <scheme val="minor"/>
      </rPr>
      <t xml:space="preserve">underground </t>
    </r>
    <r>
      <rPr>
        <sz val="11"/>
        <rFont val="Calibri"/>
        <family val="2"/>
        <scheme val="minor"/>
      </rPr>
      <t>rings including all accessories such as screwed/ welded flanges, tees, reducers etc. Conforming to IS : 1239/3589 complete including , welding, jointing with compressed asbestos gaskets, nuts, bolts etc. as required.  with cleaning, wrapping and coating of the pipe with 4 mm thick tar based plymaric corrosion protection tape or equivalent including applying uniform coat of cold pipekot primer as per IS; 10221 for protection against corrsion  suitable for all  kind of soil at 1.0 M depth including excavation  and making good the same as required  at site .  ( Final Quantity Measure as per site after working )</t>
    </r>
  </si>
  <si>
    <t xml:space="preserve">80 mm dia </t>
  </si>
  <si>
    <t xml:space="preserve">100 mm dia </t>
  </si>
  <si>
    <t xml:space="preserve">150 mm dia </t>
  </si>
  <si>
    <t>Supply, installation, testing and commissioning of Brass ball valves of following sizes as required.</t>
  </si>
  <si>
    <t>25 mm dia.</t>
  </si>
  <si>
    <t>32 mm dia.</t>
  </si>
  <si>
    <t>40 mm dia.</t>
  </si>
  <si>
    <t>50 mm dia</t>
  </si>
  <si>
    <t>65mm dia.</t>
  </si>
  <si>
    <t>Supply, fixing, testing &amp; commissioning of 15 mm dia size ,quartzoid bulb sprinkler heads suitable for 68 degree centigrade rating  of the following type :</t>
  </si>
  <si>
    <t xml:space="preserve">Pendant type </t>
  </si>
  <si>
    <t xml:space="preserve">Upright type </t>
  </si>
  <si>
    <t>Side wall type</t>
  </si>
  <si>
    <t>Supply &amp; Fixing  ISI marked ( IS : 15683 )  Portable Fire Exitnguisher, ABC type,finished externally with red enamel paint, complete  in all respects including  initial fill and wall suspension of following capacity.</t>
  </si>
  <si>
    <t xml:space="preserve">6 kg </t>
  </si>
  <si>
    <t>Supply &amp; Fixing ISI marked ( IS : 15683 )  Portable fire Extinguisher, Carbon‐dioxide  type flat base including valve, discharge  hose of not less than 10 mm dia. min. 600 mm long  &amp; complete  in  all respects  including initial fill with C02 gas confirming to IS:307‐1966 filled to a filling ratio of  not more  than  0.667and  wall  suspension bracket. Capacity 5 Kg.</t>
  </si>
  <si>
    <t>Supply &amp; Fixing ISI marked ( IS : 15683 )  Portable fire Extinguisher, k type flat base including valve, discharge  hose of not less than 10 mm dia. min. 600 mm long  &amp; complete  in  all respects  including initial fill. Capacity 6kg</t>
  </si>
  <si>
    <t xml:space="preserve">Supply and fixing M.S. structural work fabricated from standard sections i.e. rounds, solid angles, slotted angles, channels including cutting to size, drilling, welding, fixing and welding to insert plates in RCC structural members as directed by Engineer-in-charge including cutting and making good the walls and floors (for hangers, supports, clamps, etc.) </t>
  </si>
  <si>
    <t>Kg</t>
  </si>
  <si>
    <t>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</si>
  <si>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t>700 MM LONG</t>
  </si>
  <si>
    <t>Sr No</t>
  </si>
  <si>
    <t>There is VTPN DB</t>
  </si>
  <si>
    <t>Without Grating</t>
  </si>
  <si>
    <t>REMARKS</t>
  </si>
  <si>
    <t>DB to tearrace panel (2+2.5+3+4+3+8+18+6+5+5+3+3+2.5)</t>
  </si>
  <si>
    <t>Handwash makeline</t>
  </si>
  <si>
    <t>Grand Total</t>
  </si>
  <si>
    <t>Particulars</t>
  </si>
  <si>
    <t>Interior Works</t>
  </si>
  <si>
    <t>Plumbing Works</t>
  </si>
  <si>
    <t>Fire Fighting</t>
  </si>
  <si>
    <t>OK</t>
  </si>
  <si>
    <t>NEXT WALL</t>
  </si>
  <si>
    <t>TOTAL</t>
  </si>
  <si>
    <t>Outgoings : 6/10/16 A SP MCB "B" Type - 11 Nos.</t>
  </si>
  <si>
    <r>
      <t xml:space="preserve">6 WAY TPN DB - UPS DB- </t>
    </r>
    <r>
      <rPr>
        <b/>
        <sz val="10"/>
        <color rgb="FFFF0000"/>
        <rFont val="Cambria"/>
        <family val="1"/>
      </rPr>
      <t>6 WAY VTPN DB - USED NOT 8 WAY</t>
    </r>
  </si>
  <si>
    <t xml:space="preserve">6 WAY VTPN DB - USED NOT 8 WAY OR NOT IN BOQ ADD IN EXTRA ITEMS </t>
  </si>
  <si>
    <t>Incomer : 40 AMPS FP MCB 10KA : 1 Nos.</t>
  </si>
  <si>
    <t>GianiS to BikanerVala main line</t>
  </si>
  <si>
    <t>Next Wall</t>
  </si>
  <si>
    <t>ok</t>
  </si>
  <si>
    <t>Area details Required</t>
  </si>
  <si>
    <t>RHS TO LHS</t>
  </si>
  <si>
    <t>Interiror Electrical</t>
  </si>
  <si>
    <t>already approved in JMS</t>
  </si>
  <si>
    <t>Variation</t>
  </si>
  <si>
    <t>TFS Rates</t>
  </si>
  <si>
    <t>Material Rate</t>
  </si>
  <si>
    <t>Labour Rate</t>
  </si>
  <si>
    <t>Wastage</t>
  </si>
  <si>
    <t>Rupees</t>
  </si>
  <si>
    <t>Remark's</t>
  </si>
  <si>
    <t>Final -Amount</t>
  </si>
  <si>
    <t>TOTAL AMOUNT</t>
  </si>
  <si>
    <r>
      <rPr>
        <b/>
        <sz val="11"/>
        <rFont val="Calibri"/>
        <family val="1"/>
      </rPr>
      <t>TOTAL</t>
    </r>
    <r>
      <rPr>
        <b/>
        <sz val="11"/>
        <rFont val="Calibri"/>
        <family val="2"/>
      </rPr>
      <t xml:space="preserve"> AMOUNT</t>
    </r>
  </si>
  <si>
    <t>EXCEEDED QTY</t>
  </si>
  <si>
    <t>EXCEEDED AMOUNT</t>
  </si>
  <si>
    <t xml:space="preserve">TOTAL AMOUNT </t>
  </si>
  <si>
    <t>ANNEXURE AMOUNT</t>
  </si>
  <si>
    <t>ANNEXURE RATE</t>
  </si>
  <si>
    <t xml:space="preserve">ANNEXURE AMOUNT </t>
  </si>
  <si>
    <t>ANNEXURE  RATE</t>
  </si>
  <si>
    <t xml:space="preserve">ANNEXURE RATE </t>
  </si>
  <si>
    <r>
      <t>25 mm Dia incoming line</t>
    </r>
    <r>
      <rPr>
        <b/>
        <sz val="11"/>
        <rFont val="Cambria"/>
        <family val="1"/>
      </rPr>
      <t xml:space="preserve"> </t>
    </r>
  </si>
  <si>
    <r>
      <t>40 mm Dia incoming line</t>
    </r>
    <r>
      <rPr>
        <b/>
        <sz val="11"/>
        <rFont val="Cambria"/>
        <family val="1"/>
      </rPr>
      <t xml:space="preserve"> </t>
    </r>
  </si>
  <si>
    <r>
      <t xml:space="preserve">SITC of </t>
    </r>
    <r>
      <rPr>
        <b/>
        <sz val="11"/>
        <rFont val="Cambria"/>
        <family val="1"/>
      </rPr>
      <t xml:space="preserve"> grease trap -model NGT-14 Capacity -25.5 lit ( 28 LPM) </t>
    </r>
    <r>
      <rPr>
        <sz val="11"/>
        <rFont val="Cambria"/>
        <family val="1"/>
      </rPr>
      <t xml:space="preserve"> with all required accessories( SIZE:-</t>
    </r>
  </si>
  <si>
    <r>
      <t xml:space="preserve">SITC of </t>
    </r>
    <r>
      <rPr>
        <b/>
        <sz val="11"/>
        <rFont val="Cambria"/>
        <family val="1"/>
      </rPr>
      <t xml:space="preserve"> grease trap -model NGT-30 Capacity -47.5 lit ( 57 LPM) </t>
    </r>
    <r>
      <rPr>
        <sz val="11"/>
        <rFont val="Cambria"/>
        <family val="1"/>
      </rPr>
      <t xml:space="preserve"> with all required accessories( SIZE:-</t>
    </r>
  </si>
  <si>
    <r>
      <t>Making chamber in brick work including internal tiling etc for  S.S Grating</t>
    </r>
    <r>
      <rPr>
        <b/>
        <sz val="11"/>
        <rFont val="Cambria"/>
        <family val="1"/>
      </rPr>
      <t xml:space="preserve"> size, 300mm x 300mm,  </t>
    </r>
    <r>
      <rPr>
        <sz val="11"/>
        <rFont val="Cambria"/>
        <family val="1"/>
      </rPr>
      <t xml:space="preserve">in 16 swg 25mm x25mm Square Pipe around the  Frame and </t>
    </r>
    <r>
      <rPr>
        <b/>
        <sz val="11"/>
        <rFont val="Cambria"/>
        <family val="1"/>
      </rPr>
      <t xml:space="preserve"> </t>
    </r>
    <r>
      <rPr>
        <sz val="11"/>
        <rFont val="Cambria"/>
        <family val="1"/>
      </rPr>
      <t xml:space="preserve"> 20mmX 20mm Square pipe in center of frame with </t>
    </r>
    <r>
      <rPr>
        <b/>
        <sz val="11"/>
        <rFont val="Cambria"/>
        <family val="1"/>
      </rPr>
      <t>SS perforated tray (304 SWR)</t>
    </r>
    <r>
      <rPr>
        <sz val="11"/>
        <rFont val="Cambria"/>
        <family val="1"/>
      </rPr>
      <t>. Complete as per architectural detail drawing &amp; Site Engineer's instruction.</t>
    </r>
  </si>
  <si>
    <t>ANNEXURE AMOUNT-1</t>
  </si>
  <si>
    <t>ANNEXURE  AMOUNT-1</t>
  </si>
  <si>
    <t>AS PER TFS ANNEXURE AMOUNT-1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</si>
</sst>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_(* #,##0.00_);_(* \(#,##0.00\);_(* &quot;-&quot;??_);_(@_)"/>
    <numFmt numFmtId="165" formatCode="\₹\ 0.00"/>
    <numFmt numFmtId="166" formatCode="0.0"/>
    <numFmt numFmtId="167" formatCode="_(* #,##0.00_);_(* \(#,##0.00\);_(* \-??_);_(@_)"/>
    <numFmt numFmtId="168" formatCode="General_)"/>
    <numFmt numFmtId="169" formatCode="0\)"/>
    <numFmt numFmtId="170" formatCode="#\ ##\ ##\ ###.0"/>
  </numFmts>
  <fonts count="77">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Calibri"/>
      <family val="2"/>
    </font>
    <font>
      <b/>
      <sz val="11"/>
      <name val="Calibri"/>
      <family val="1"/>
    </font>
    <font>
      <sz val="11"/>
      <color rgb="FF000000"/>
      <name val="Times New Roman"/>
      <family val="1"/>
    </font>
    <font>
      <sz val="11"/>
      <name val="Calibri"/>
      <family val="2"/>
    </font>
    <font>
      <sz val="11"/>
      <name val="Calibri"/>
      <family val="1"/>
    </font>
    <font>
      <sz val="11"/>
      <color rgb="FF000000"/>
      <name val="Calibri"/>
      <family val="2"/>
    </font>
    <font>
      <sz val="11"/>
      <color rgb="FF212121"/>
      <name val="Calibri"/>
      <family val="1"/>
    </font>
    <font>
      <b/>
      <sz val="11"/>
      <color rgb="FF000000"/>
      <name val="Calibri"/>
      <family val="2"/>
    </font>
    <font>
      <b/>
      <sz val="18"/>
      <name val="Calibri"/>
      <family val="2"/>
    </font>
    <font>
      <sz val="10"/>
      <color rgb="FF000000"/>
      <name val="Times New Roman"/>
      <family val="1"/>
    </font>
    <font>
      <b/>
      <sz val="11"/>
      <color theme="1"/>
      <name val="Calibri"/>
      <family val="2"/>
      <scheme val="minor"/>
    </font>
    <font>
      <sz val="11"/>
      <color rgb="FF000000"/>
      <name val="Calibri"/>
      <family val="2"/>
      <scheme val="minor"/>
    </font>
    <font>
      <sz val="10"/>
      <name val="Cambria"/>
      <family val="1"/>
    </font>
    <font>
      <b/>
      <sz val="10"/>
      <name val="Cambria"/>
      <family val="1"/>
    </font>
    <font>
      <b/>
      <sz val="8"/>
      <name val="Cambria"/>
      <family val="1"/>
    </font>
    <font>
      <b/>
      <u/>
      <sz val="8"/>
      <name val="Cambria"/>
      <family val="1"/>
    </font>
    <font>
      <sz val="8"/>
      <name val="Cambria"/>
      <family val="1"/>
    </font>
    <font>
      <b/>
      <u/>
      <sz val="10"/>
      <name val="Cambria"/>
      <family val="1"/>
    </font>
    <font>
      <sz val="10"/>
      <name val="Arial"/>
      <family val="2"/>
    </font>
    <font>
      <sz val="11"/>
      <color indexed="8"/>
      <name val="Calibri"/>
      <family val="2"/>
    </font>
    <font>
      <b/>
      <sz val="11"/>
      <color indexed="8"/>
      <name val="Calibri"/>
      <family val="2"/>
    </font>
    <font>
      <sz val="11"/>
      <color indexed="8"/>
      <name val="Cambria"/>
      <family val="1"/>
    </font>
    <font>
      <sz val="11"/>
      <name val="Cambria"/>
      <family val="1"/>
    </font>
    <font>
      <sz val="11"/>
      <color indexed="10"/>
      <name val="Cambria"/>
      <family val="1"/>
    </font>
    <font>
      <sz val="11"/>
      <color rgb="FFFF0000"/>
      <name val="Cambria"/>
      <family val="1"/>
    </font>
    <font>
      <sz val="10"/>
      <color indexed="8"/>
      <name val="Cambria"/>
      <family val="1"/>
    </font>
    <font>
      <b/>
      <sz val="11"/>
      <color indexed="8"/>
      <name val="Cambria"/>
      <family val="1"/>
    </font>
    <font>
      <u/>
      <sz val="10"/>
      <name val="Cambria"/>
      <family val="1"/>
    </font>
    <font>
      <b/>
      <sz val="10"/>
      <color indexed="8"/>
      <name val="Cambria"/>
      <family val="1"/>
    </font>
    <font>
      <b/>
      <sz val="10"/>
      <name val="Cambria"/>
      <family val="1"/>
      <scheme val="major"/>
    </font>
    <font>
      <b/>
      <u/>
      <sz val="10"/>
      <name val="Cambria"/>
      <family val="1"/>
      <scheme val="major"/>
    </font>
    <font>
      <sz val="8"/>
      <name val="Cambria"/>
      <family val="1"/>
      <scheme val="major"/>
    </font>
    <font>
      <sz val="8"/>
      <color theme="1"/>
      <name val="Cambria"/>
      <family val="1"/>
      <scheme val="major"/>
    </font>
    <font>
      <sz val="10"/>
      <name val="Cambria"/>
      <family val="1"/>
      <scheme val="major"/>
    </font>
    <font>
      <sz val="10"/>
      <color rgb="FFFF0000"/>
      <name val="Cambria"/>
      <family val="1"/>
      <scheme val="major"/>
    </font>
    <font>
      <sz val="10"/>
      <color theme="1"/>
      <name val="Calibri"/>
      <family val="2"/>
      <scheme val="minor"/>
    </font>
    <font>
      <sz val="10"/>
      <name val="Helv"/>
      <charset val="204"/>
    </font>
    <font>
      <sz val="11"/>
      <color theme="1"/>
      <name val="Cambria"/>
      <family val="1"/>
      <scheme val="major"/>
    </font>
    <font>
      <b/>
      <sz val="10"/>
      <color theme="1"/>
      <name val="Cambria"/>
      <family val="1"/>
      <scheme val="major"/>
    </font>
    <font>
      <b/>
      <sz val="11"/>
      <color theme="1"/>
      <name val="Cambria"/>
      <family val="1"/>
      <scheme val="major"/>
    </font>
    <font>
      <sz val="10"/>
      <color indexed="10"/>
      <name val="Cambria"/>
      <family val="1"/>
    </font>
    <font>
      <sz val="10"/>
      <color indexed="8"/>
      <name val="Cambria"/>
      <family val="1"/>
      <scheme val="major"/>
    </font>
    <font>
      <sz val="12"/>
      <color theme="1"/>
      <name val="Calibri Light"/>
      <family val="2"/>
    </font>
    <font>
      <b/>
      <sz val="10"/>
      <color indexed="8"/>
      <name val="Cambria"/>
      <family val="1"/>
      <scheme val="major"/>
    </font>
    <font>
      <sz val="10"/>
      <color theme="1"/>
      <name val="Cambria"/>
      <family val="1"/>
      <scheme val="major"/>
    </font>
    <font>
      <sz val="11"/>
      <name val="Arial"/>
      <family val="2"/>
    </font>
    <font>
      <b/>
      <sz val="12"/>
      <name val="Cambria"/>
      <family val="1"/>
      <scheme val="major"/>
    </font>
    <font>
      <sz val="12"/>
      <name val="Cambria"/>
      <family val="1"/>
      <scheme val="major"/>
    </font>
    <font>
      <sz val="10"/>
      <name val="Arial"/>
      <family val="2"/>
      <charset val="204"/>
    </font>
    <font>
      <b/>
      <sz val="12"/>
      <name val="Cambria"/>
      <family val="1"/>
    </font>
    <font>
      <sz val="12"/>
      <name val="Cambria"/>
      <family val="1"/>
    </font>
    <font>
      <b/>
      <u/>
      <sz val="12"/>
      <name val="Cambria"/>
      <family val="1"/>
      <scheme val="major"/>
    </font>
    <font>
      <sz val="11"/>
      <name val="Calibri"/>
      <family val="2"/>
      <scheme val="minor"/>
    </font>
    <font>
      <b/>
      <sz val="11"/>
      <name val="Calibri"/>
      <family val="2"/>
      <scheme val="minor"/>
    </font>
    <font>
      <i/>
      <sz val="11"/>
      <name val="Calibri"/>
      <family val="2"/>
      <scheme val="minor"/>
    </font>
    <font>
      <sz val="12"/>
      <name val="Calibri"/>
      <family val="2"/>
    </font>
    <font>
      <sz val="12"/>
      <color indexed="8"/>
      <name val="Calibri"/>
      <family val="2"/>
    </font>
    <font>
      <sz val="10"/>
      <name val="Arial"/>
      <family val="2"/>
      <charset val="1"/>
    </font>
    <font>
      <b/>
      <sz val="11"/>
      <color rgb="FF000000"/>
      <name val="Times New Roman"/>
      <family val="1"/>
    </font>
    <font>
      <b/>
      <sz val="12"/>
      <color rgb="FF000000"/>
      <name val="Times New Roman"/>
      <family val="1"/>
    </font>
    <font>
      <sz val="12"/>
      <color rgb="FF000000"/>
      <name val="Times New Roman"/>
      <family val="1"/>
    </font>
    <font>
      <b/>
      <sz val="12"/>
      <color theme="1"/>
      <name val="Calibri"/>
      <family val="2"/>
      <scheme val="minor"/>
    </font>
    <font>
      <b/>
      <sz val="10"/>
      <color rgb="FFFF0000"/>
      <name val="Cambria"/>
      <family val="1"/>
    </font>
    <font>
      <b/>
      <sz val="10"/>
      <color rgb="FF000000"/>
      <name val="Times New Roman"/>
      <family val="1"/>
    </font>
    <font>
      <b/>
      <sz val="11"/>
      <name val="Cambria"/>
      <family val="1"/>
    </font>
    <font>
      <b/>
      <sz val="12"/>
      <name val="Calibri"/>
      <family val="2"/>
    </font>
    <font>
      <b/>
      <sz val="11"/>
      <name val="Cambria"/>
      <family val="1"/>
      <scheme val="major"/>
    </font>
    <font>
      <sz val="11"/>
      <name val="Cambria"/>
      <family val="1"/>
      <scheme val="major"/>
    </font>
    <font>
      <b/>
      <u/>
      <sz val="11"/>
      <name val="Cambria"/>
      <family val="1"/>
      <scheme val="major"/>
    </font>
    <font>
      <b/>
      <sz val="12"/>
      <color rgb="FFFF0000"/>
      <name val="Times New Roman"/>
      <family val="1"/>
    </font>
    <font>
      <b/>
      <sz val="9"/>
      <color indexed="81"/>
      <name val="Tahoma"/>
      <family val="2"/>
    </font>
    <font>
      <b/>
      <sz val="11"/>
      <color rgb="FFFF0000"/>
      <name val="Cambria"/>
      <family val="1"/>
    </font>
  </fonts>
  <fills count="23">
    <fill>
      <patternFill patternType="none"/>
    </fill>
    <fill>
      <patternFill patternType="gray125"/>
    </fill>
    <fill>
      <patternFill patternType="solid">
        <fgColor rgb="FF6FAC46"/>
      </patternFill>
    </fill>
    <fill>
      <patternFill patternType="solid">
        <fgColor rgb="FFDDEBF7"/>
      </patternFill>
    </fill>
    <fill>
      <patternFill patternType="solid">
        <fgColor rgb="FFFFFF00"/>
      </patternFill>
    </fill>
    <fill>
      <patternFill patternType="solid">
        <fgColor indexed="9"/>
        <bgColor indexed="26"/>
      </patternFill>
    </fill>
    <fill>
      <patternFill patternType="solid">
        <fgColor theme="0" tint="-0.249977111117893"/>
        <bgColor indexed="64"/>
      </patternFill>
    </fill>
    <fill>
      <patternFill patternType="solid">
        <fgColor indexed="9"/>
        <bgColor indexed="64"/>
      </patternFill>
    </fill>
    <fill>
      <patternFill patternType="solid">
        <fgColor theme="8" tint="0.79998168889431442"/>
        <bgColor indexed="64"/>
      </patternFill>
    </fill>
    <fill>
      <patternFill patternType="solid">
        <fgColor theme="8" tint="0.79998168889431442"/>
        <bgColor indexed="35"/>
      </patternFill>
    </fill>
    <fill>
      <patternFill patternType="solid">
        <fgColor theme="0"/>
        <bgColor indexed="64"/>
      </patternFill>
    </fill>
    <fill>
      <patternFill patternType="solid">
        <fgColor theme="0" tint="-0.14999847407452621"/>
        <bgColor indexed="35"/>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00B0F0"/>
        <bgColor indexed="64"/>
      </patternFill>
    </fill>
    <fill>
      <patternFill patternType="solid">
        <fgColor theme="5" tint="0.39997558519241921"/>
        <bgColor indexed="26"/>
      </patternFill>
    </fill>
    <fill>
      <patternFill patternType="solid">
        <fgColor rgb="FFFFFF00"/>
        <bgColor indexed="26"/>
      </patternFill>
    </fill>
    <fill>
      <patternFill patternType="solid">
        <fgColor theme="7" tint="0.39997558519241921"/>
        <bgColor indexed="64"/>
      </patternFill>
    </fill>
    <fill>
      <patternFill patternType="solid">
        <fgColor theme="6" tint="0.39997558519241921"/>
        <bgColor indexed="35"/>
      </patternFill>
    </fill>
    <fill>
      <patternFill patternType="solid">
        <fgColor theme="6" tint="0.39997558519241921"/>
        <bgColor indexed="64"/>
      </patternFill>
    </fill>
  </fills>
  <borders count="3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top style="thin">
        <color indexed="8"/>
      </top>
      <bottom/>
      <diagonal/>
    </border>
    <border>
      <left style="thin">
        <color indexed="8"/>
      </left>
      <right/>
      <top/>
      <bottom style="thin">
        <color indexed="8"/>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s>
  <cellStyleXfs count="22">
    <xf numFmtId="0" fontId="0" fillId="0" borderId="0"/>
    <xf numFmtId="164" fontId="14" fillId="0" borderId="0" applyFont="0" applyFill="0" applyBorder="0" applyAlignment="0" applyProtection="0"/>
    <xf numFmtId="0" fontId="23" fillId="0" borderId="0"/>
    <xf numFmtId="0" fontId="4" fillId="0" borderId="0"/>
    <xf numFmtId="0" fontId="41" fillId="0" borderId="0"/>
    <xf numFmtId="0" fontId="23" fillId="0" borderId="0"/>
    <xf numFmtId="0" fontId="53" fillId="0" borderId="0" applyFill="0" applyBorder="0" applyAlignment="0" applyProtection="0"/>
    <xf numFmtId="0" fontId="23" fillId="0" borderId="0"/>
    <xf numFmtId="0" fontId="24" fillId="0" borderId="0"/>
    <xf numFmtId="0" fontId="23" fillId="0" borderId="0" applyFill="0" applyBorder="0" applyAlignment="0" applyProtection="0"/>
    <xf numFmtId="0" fontId="62" fillId="0" borderId="0"/>
    <xf numFmtId="165" fontId="3" fillId="0" borderId="0" applyFont="0" applyFill="0" applyBorder="0" applyAlignment="0" applyProtection="0"/>
    <xf numFmtId="0" fontId="23" fillId="0" borderId="0"/>
    <xf numFmtId="43" fontId="14" fillId="0" borderId="0" applyFont="0" applyFill="0" applyBorder="0" applyAlignment="0" applyProtection="0"/>
    <xf numFmtId="0" fontId="2" fillId="0" borderId="0"/>
    <xf numFmtId="165" fontId="2" fillId="0" borderId="0" applyFont="0" applyFill="0" applyBorder="0" applyAlignment="0" applyProtection="0"/>
    <xf numFmtId="0" fontId="1" fillId="0" borderId="0"/>
    <xf numFmtId="165" fontId="1" fillId="0" borderId="0" applyFont="0" applyFill="0" applyBorder="0" applyAlignment="0" applyProtection="0"/>
    <xf numFmtId="43" fontId="14" fillId="0" borderId="0" applyFont="0" applyFill="0" applyBorder="0" applyAlignment="0" applyProtection="0"/>
    <xf numFmtId="0" fontId="1" fillId="0" borderId="0"/>
    <xf numFmtId="165" fontId="1" fillId="0" borderId="0" applyFont="0" applyFill="0" applyBorder="0" applyAlignment="0" applyProtection="0"/>
    <xf numFmtId="0" fontId="14" fillId="0" borderId="0"/>
  </cellStyleXfs>
  <cellXfs count="558">
    <xf numFmtId="0" fontId="0" fillId="0" borderId="0" xfId="0" applyAlignment="1">
      <alignment horizontal="left" vertical="top"/>
    </xf>
    <xf numFmtId="0" fontId="7" fillId="0" borderId="0" xfId="0" applyFont="1" applyAlignment="1">
      <alignment horizontal="left" vertical="top"/>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2" fontId="10" fillId="0" borderId="1" xfId="0" applyNumberFormat="1" applyFont="1" applyBorder="1" applyAlignment="1">
      <alignment horizontal="left" vertical="center" indent="2" shrinkToFit="1"/>
    </xf>
    <xf numFmtId="2" fontId="10" fillId="3" borderId="1" xfId="0" applyNumberFormat="1" applyFont="1" applyFill="1" applyBorder="1" applyAlignment="1">
      <alignment horizontal="left" vertical="center" indent="1" shrinkToFit="1"/>
    </xf>
    <xf numFmtId="0" fontId="8" fillId="0" borderId="1" xfId="0" applyFont="1" applyBorder="1" applyAlignment="1">
      <alignment horizontal="center" vertical="center" wrapText="1"/>
    </xf>
    <xf numFmtId="165" fontId="10" fillId="0" borderId="1" xfId="0" applyNumberFormat="1" applyFont="1" applyBorder="1" applyAlignment="1">
      <alignment horizontal="left" vertical="center" indent="2" shrinkToFit="1"/>
    </xf>
    <xf numFmtId="0" fontId="5" fillId="4" borderId="1" xfId="0" applyFont="1" applyFill="1" applyBorder="1" applyAlignment="1">
      <alignment horizontal="left" vertical="center" wrapText="1"/>
    </xf>
    <xf numFmtId="0" fontId="8" fillId="0" borderId="2" xfId="0" applyFont="1" applyBorder="1" applyAlignment="1">
      <alignment horizontal="left" vertical="center" wrapText="1"/>
    </xf>
    <xf numFmtId="166" fontId="19" fillId="5" borderId="4" xfId="0" applyNumberFormat="1" applyFont="1" applyFill="1" applyBorder="1" applyAlignment="1" applyProtection="1">
      <alignment horizontal="center" vertical="top" wrapText="1"/>
      <protection locked="0"/>
    </xf>
    <xf numFmtId="0" fontId="20" fillId="5" borderId="4" xfId="0" applyFont="1" applyFill="1" applyBorder="1" applyAlignment="1" applyProtection="1">
      <alignment horizontal="left" vertical="center" wrapText="1"/>
      <protection locked="0"/>
    </xf>
    <xf numFmtId="1" fontId="21" fillId="5" borderId="4" xfId="0" applyNumberFormat="1" applyFont="1" applyFill="1" applyBorder="1" applyAlignment="1" applyProtection="1">
      <alignment horizontal="center" vertical="center"/>
      <protection locked="0"/>
    </xf>
    <xf numFmtId="166" fontId="18" fillId="5" borderId="4" xfId="0" applyNumberFormat="1" applyFont="1" applyFill="1" applyBorder="1" applyAlignment="1" applyProtection="1">
      <alignment horizontal="center" vertical="top" wrapText="1"/>
      <protection locked="0"/>
    </xf>
    <xf numFmtId="0" fontId="22" fillId="5" borderId="4" xfId="0" applyFont="1" applyFill="1" applyBorder="1" applyAlignment="1" applyProtection="1">
      <alignment horizontal="left" vertical="center" wrapText="1"/>
      <protection locked="0"/>
    </xf>
    <xf numFmtId="0" fontId="17" fillId="0" borderId="4" xfId="0" applyFont="1" applyBorder="1" applyAlignment="1" applyProtection="1">
      <alignment horizontal="justify" vertical="top" wrapText="1"/>
      <protection locked="0"/>
    </xf>
    <xf numFmtId="0" fontId="17" fillId="5" borderId="4" xfId="0" applyFont="1" applyFill="1" applyBorder="1" applyAlignment="1" applyProtection="1">
      <alignment horizontal="left" vertical="center" wrapText="1"/>
      <protection locked="0"/>
    </xf>
    <xf numFmtId="0" fontId="17" fillId="0" borderId="4" xfId="2" applyFont="1" applyBorder="1" applyAlignment="1" applyProtection="1">
      <alignment horizontal="justify" vertical="top" wrapText="1"/>
      <protection locked="0"/>
    </xf>
    <xf numFmtId="0" fontId="17" fillId="0" borderId="4" xfId="2" applyFont="1" applyBorder="1" applyAlignment="1" applyProtection="1">
      <alignment vertical="top" wrapText="1"/>
      <protection locked="0"/>
    </xf>
    <xf numFmtId="0" fontId="18" fillId="5" borderId="4" xfId="0" applyFont="1" applyFill="1" applyBorder="1" applyAlignment="1" applyProtection="1">
      <alignment horizontal="left" vertical="center" wrapText="1"/>
      <protection locked="0"/>
    </xf>
    <xf numFmtId="0" fontId="17" fillId="0" borderId="4" xfId="2" applyFont="1" applyBorder="1" applyAlignment="1" applyProtection="1">
      <alignment horizontal="center" vertical="top" wrapText="1"/>
      <protection locked="0"/>
    </xf>
    <xf numFmtId="1" fontId="21" fillId="5" borderId="4" xfId="0" applyNumberFormat="1" applyFont="1" applyFill="1" applyBorder="1" applyAlignment="1" applyProtection="1">
      <alignment horizontal="center" vertical="top"/>
      <protection locked="0"/>
    </xf>
    <xf numFmtId="0" fontId="22" fillId="5" borderId="4" xfId="0" applyFont="1" applyFill="1" applyBorder="1" applyAlignment="1" applyProtection="1">
      <alignment vertical="top"/>
      <protection locked="0"/>
    </xf>
    <xf numFmtId="1" fontId="17" fillId="5" borderId="4" xfId="0" applyNumberFormat="1" applyFont="1" applyFill="1" applyBorder="1" applyAlignment="1" applyProtection="1">
      <alignment horizontal="center" vertical="top"/>
      <protection locked="0"/>
    </xf>
    <xf numFmtId="166" fontId="17" fillId="5" borderId="4" xfId="0" applyNumberFormat="1" applyFont="1" applyFill="1" applyBorder="1" applyAlignment="1" applyProtection="1">
      <alignment horizontal="center" vertical="top" wrapText="1"/>
      <protection locked="0"/>
    </xf>
    <xf numFmtId="0" fontId="18" fillId="0" borderId="4" xfId="0" applyFont="1" applyBorder="1" applyAlignment="1" applyProtection="1">
      <alignment horizontal="justify" vertical="top" wrapText="1"/>
      <protection locked="0"/>
    </xf>
    <xf numFmtId="0" fontId="17" fillId="0" borderId="4" xfId="0" applyFont="1" applyBorder="1" applyAlignment="1" applyProtection="1">
      <alignment vertical="top"/>
      <protection locked="0"/>
    </xf>
    <xf numFmtId="0" fontId="17" fillId="6" borderId="4" xfId="0" applyFont="1" applyFill="1" applyBorder="1" applyAlignment="1" applyProtection="1">
      <alignment horizontal="center" vertical="top"/>
      <protection locked="0"/>
    </xf>
    <xf numFmtId="0" fontId="18" fillId="6" borderId="4" xfId="0" applyFont="1" applyFill="1" applyBorder="1" applyAlignment="1" applyProtection="1">
      <alignment horizontal="justify" vertical="top" wrapText="1" readingOrder="1"/>
      <protection locked="0"/>
    </xf>
    <xf numFmtId="0" fontId="17" fillId="6" borderId="4" xfId="0" applyFont="1" applyFill="1" applyBorder="1" applyProtection="1">
      <protection locked="0"/>
    </xf>
    <xf numFmtId="166" fontId="25" fillId="0" borderId="8" xfId="0" applyNumberFormat="1" applyFont="1" applyBorder="1" applyAlignment="1" applyProtection="1">
      <alignment horizontal="center" vertical="top"/>
      <protection locked="0"/>
    </xf>
    <xf numFmtId="0" fontId="22" fillId="5" borderId="8" xfId="0" applyFont="1" applyFill="1" applyBorder="1" applyAlignment="1" applyProtection="1">
      <alignment vertical="top"/>
      <protection locked="0"/>
    </xf>
    <xf numFmtId="0" fontId="0" fillId="0" borderId="8" xfId="0" applyBorder="1" applyAlignment="1" applyProtection="1">
      <alignment vertical="center"/>
      <protection locked="0"/>
    </xf>
    <xf numFmtId="0" fontId="26" fillId="0" borderId="9" xfId="0" applyFont="1" applyBorder="1" applyAlignment="1" applyProtection="1">
      <alignment horizontal="center" vertical="top"/>
      <protection locked="0"/>
    </xf>
    <xf numFmtId="0" fontId="22" fillId="0" borderId="9" xfId="0" applyFont="1" applyBorder="1" applyAlignment="1" applyProtection="1">
      <alignment vertical="top" wrapText="1"/>
      <protection locked="0"/>
    </xf>
    <xf numFmtId="0" fontId="26" fillId="0" borderId="9" xfId="0" applyFont="1" applyBorder="1" applyAlignment="1" applyProtection="1">
      <alignment horizontal="center" vertical="center" wrapText="1"/>
      <protection locked="0"/>
    </xf>
    <xf numFmtId="0" fontId="27" fillId="0" borderId="9" xfId="0" applyFont="1" applyBorder="1" applyAlignment="1" applyProtection="1">
      <alignment horizontal="justify" vertical="top"/>
      <protection locked="0"/>
    </xf>
    <xf numFmtId="0" fontId="18" fillId="0" borderId="9" xfId="0" applyFont="1" applyBorder="1" applyAlignment="1" applyProtection="1">
      <alignment vertical="top" wrapText="1"/>
      <protection locked="0"/>
    </xf>
    <xf numFmtId="0" fontId="26" fillId="0" borderId="9" xfId="0" applyFont="1" applyBorder="1" applyAlignment="1" applyProtection="1">
      <alignment horizontal="center" vertical="top" wrapText="1"/>
      <protection locked="0"/>
    </xf>
    <xf numFmtId="0" fontId="26" fillId="0" borderId="9" xfId="0" applyFont="1" applyBorder="1" applyAlignment="1" applyProtection="1">
      <alignment horizontal="left" vertical="top" wrapText="1"/>
      <protection locked="0"/>
    </xf>
    <xf numFmtId="0" fontId="18" fillId="0" borderId="9" xfId="0" applyFont="1" applyBorder="1" applyAlignment="1" applyProtection="1">
      <alignment horizontal="left" vertical="top" wrapText="1"/>
      <protection locked="0"/>
    </xf>
    <xf numFmtId="0" fontId="26" fillId="0" borderId="9" xfId="0" applyFont="1" applyBorder="1" applyAlignment="1" applyProtection="1">
      <alignment vertical="top" wrapText="1"/>
      <protection locked="0"/>
    </xf>
    <xf numFmtId="0" fontId="32" fillId="0" borderId="9" xfId="0" applyFont="1" applyBorder="1" applyAlignment="1" applyProtection="1">
      <alignment vertical="top" wrapText="1"/>
      <protection locked="0"/>
    </xf>
    <xf numFmtId="0" fontId="33" fillId="0" borderId="9" xfId="0" applyFont="1" applyBorder="1" applyAlignment="1" applyProtection="1">
      <alignment vertical="top" wrapText="1"/>
      <protection locked="0"/>
    </xf>
    <xf numFmtId="0" fontId="0" fillId="0" borderId="9" xfId="0" applyBorder="1" applyAlignment="1" applyProtection="1">
      <alignment horizontal="center" vertical="top"/>
      <protection locked="0"/>
    </xf>
    <xf numFmtId="0" fontId="25" fillId="0" borderId="9" xfId="0" applyFont="1" applyBorder="1" applyAlignment="1" applyProtection="1">
      <alignment vertical="top"/>
      <protection locked="0"/>
    </xf>
    <xf numFmtId="0" fontId="0" fillId="0" borderId="9" xfId="0" applyBorder="1" applyAlignment="1" applyProtection="1">
      <alignment vertical="top"/>
      <protection locked="0"/>
    </xf>
    <xf numFmtId="166" fontId="34" fillId="7" borderId="4" xfId="3" applyNumberFormat="1" applyFont="1" applyFill="1" applyBorder="1" applyAlignment="1" applyProtection="1">
      <alignment horizontal="center" vertical="top" wrapText="1"/>
      <protection locked="0"/>
    </xf>
    <xf numFmtId="0" fontId="35" fillId="7" borderId="4" xfId="3" applyFont="1" applyFill="1" applyBorder="1" applyAlignment="1" applyProtection="1">
      <alignment vertical="top"/>
      <protection locked="0"/>
    </xf>
    <xf numFmtId="1" fontId="36" fillId="7" borderId="4" xfId="3" applyNumberFormat="1" applyFont="1" applyFill="1" applyBorder="1" applyAlignment="1" applyProtection="1">
      <alignment horizontal="center" vertical="top"/>
      <protection locked="0"/>
    </xf>
    <xf numFmtId="166" fontId="38" fillId="7" borderId="4" xfId="3" applyNumberFormat="1" applyFont="1" applyFill="1" applyBorder="1" applyAlignment="1" applyProtection="1">
      <alignment horizontal="center" vertical="top" wrapText="1"/>
      <protection locked="0"/>
    </xf>
    <xf numFmtId="0" fontId="38" fillId="0" borderId="4" xfId="2" applyFont="1" applyBorder="1" applyAlignment="1" applyProtection="1">
      <alignment horizontal="justify" vertical="top"/>
      <protection locked="0"/>
    </xf>
    <xf numFmtId="1" fontId="38" fillId="7" borderId="4" xfId="3" applyNumberFormat="1" applyFont="1" applyFill="1" applyBorder="1" applyAlignment="1" applyProtection="1">
      <alignment horizontal="center" vertical="top"/>
      <protection locked="0"/>
    </xf>
    <xf numFmtId="0" fontId="38" fillId="0" borderId="4" xfId="2" applyFont="1" applyBorder="1" applyAlignment="1" applyProtection="1">
      <alignment horizontal="justify"/>
      <protection locked="0"/>
    </xf>
    <xf numFmtId="0" fontId="17" fillId="0" borderId="4" xfId="4" applyFont="1" applyBorder="1" applyAlignment="1" applyProtection="1">
      <alignment horizontal="justify" vertical="top"/>
      <protection locked="0"/>
    </xf>
    <xf numFmtId="0" fontId="38" fillId="0" borderId="4" xfId="4" applyFont="1" applyBorder="1" applyAlignment="1" applyProtection="1">
      <alignment horizontal="justify"/>
      <protection locked="0"/>
    </xf>
    <xf numFmtId="0" fontId="38" fillId="0" borderId="4" xfId="4" applyFont="1" applyBorder="1" applyAlignment="1" applyProtection="1">
      <alignment horizontal="justify" vertical="top"/>
      <protection locked="0"/>
    </xf>
    <xf numFmtId="0" fontId="38" fillId="0" borderId="4" xfId="2" applyFont="1" applyBorder="1" applyAlignment="1" applyProtection="1">
      <alignment horizontal="justify" vertical="justify"/>
      <protection locked="0"/>
    </xf>
    <xf numFmtId="0" fontId="38" fillId="0" borderId="4" xfId="2" applyFont="1" applyBorder="1" applyAlignment="1" applyProtection="1">
      <alignment horizontal="justify" vertical="top" wrapText="1"/>
      <protection locked="0"/>
    </xf>
    <xf numFmtId="0" fontId="4" fillId="0" borderId="4" xfId="3" applyBorder="1" applyAlignment="1" applyProtection="1">
      <alignment horizontal="center" vertical="top"/>
      <protection locked="0"/>
    </xf>
    <xf numFmtId="0" fontId="4" fillId="0" borderId="4" xfId="3" applyBorder="1" applyAlignment="1" applyProtection="1">
      <alignment horizontal="center"/>
      <protection locked="0"/>
    </xf>
    <xf numFmtId="0" fontId="42" fillId="0" borderId="4" xfId="3" applyFont="1" applyBorder="1" applyAlignment="1" applyProtection="1">
      <alignment horizontal="center" vertical="top"/>
      <protection locked="0"/>
    </xf>
    <xf numFmtId="0" fontId="43" fillId="0" borderId="4" xfId="3" applyFont="1" applyBorder="1" applyAlignment="1" applyProtection="1">
      <alignment vertical="top" wrapText="1"/>
      <protection locked="0"/>
    </xf>
    <xf numFmtId="168" fontId="42" fillId="0" borderId="4" xfId="3" applyNumberFormat="1" applyFont="1" applyBorder="1" applyAlignment="1" applyProtection="1">
      <alignment horizontal="center" vertical="top" wrapText="1"/>
      <protection locked="0"/>
    </xf>
    <xf numFmtId="166" fontId="18" fillId="5" borderId="9" xfId="0" applyNumberFormat="1" applyFont="1" applyFill="1" applyBorder="1" applyAlignment="1" applyProtection="1">
      <alignment horizontal="center" vertical="top" wrapText="1"/>
      <protection locked="0"/>
    </xf>
    <xf numFmtId="0" fontId="22" fillId="5" borderId="9" xfId="0" applyFont="1" applyFill="1" applyBorder="1" applyAlignment="1" applyProtection="1">
      <alignment horizontal="left" vertical="center" wrapText="1"/>
      <protection locked="0"/>
    </xf>
    <xf numFmtId="1" fontId="17" fillId="5" borderId="9" xfId="0" applyNumberFormat="1" applyFont="1" applyFill="1" applyBorder="1" applyAlignment="1" applyProtection="1">
      <alignment horizontal="center" vertical="center"/>
      <protection locked="0"/>
    </xf>
    <xf numFmtId="0" fontId="17" fillId="0" borderId="9" xfId="2" applyFont="1" applyBorder="1" applyAlignment="1" applyProtection="1">
      <alignment horizontal="center" vertical="top"/>
      <protection locked="0"/>
    </xf>
    <xf numFmtId="0" fontId="18" fillId="0" borderId="9" xfId="2" applyFont="1" applyBorder="1" applyAlignment="1" applyProtection="1">
      <alignment horizontal="justify" vertical="top" wrapText="1"/>
      <protection locked="0"/>
    </xf>
    <xf numFmtId="0" fontId="18" fillId="0" borderId="9" xfId="2" applyFont="1" applyBorder="1" applyAlignment="1" applyProtection="1">
      <alignment horizontal="justify" vertical="top"/>
      <protection locked="0"/>
    </xf>
    <xf numFmtId="0" fontId="17" fillId="0" borderId="9" xfId="2" applyFont="1" applyBorder="1" applyAlignment="1" applyProtection="1">
      <alignment horizontal="justify" vertical="top"/>
      <protection locked="0"/>
    </xf>
    <xf numFmtId="169" fontId="17" fillId="0" borderId="9" xfId="2" applyNumberFormat="1" applyFont="1" applyBorder="1" applyAlignment="1" applyProtection="1">
      <alignment horizontal="center" vertical="top" wrapText="1"/>
      <protection locked="0"/>
    </xf>
    <xf numFmtId="0" fontId="17" fillId="0" borderId="9" xfId="2" applyFont="1" applyBorder="1" applyAlignment="1" applyProtection="1">
      <alignment horizontal="justify" vertical="top" wrapText="1"/>
      <protection locked="0"/>
    </xf>
    <xf numFmtId="0" fontId="0" fillId="0" borderId="9" xfId="0" applyBorder="1" applyAlignment="1" applyProtection="1">
      <alignment horizontal="center" vertical="center"/>
      <protection locked="0"/>
    </xf>
    <xf numFmtId="166" fontId="17" fillId="0" borderId="9" xfId="2" applyNumberFormat="1" applyFont="1" applyBorder="1" applyAlignment="1" applyProtection="1">
      <alignment horizontal="center" vertical="top"/>
      <protection locked="0"/>
    </xf>
    <xf numFmtId="2" fontId="0" fillId="0" borderId="9" xfId="0" applyNumberFormat="1" applyBorder="1" applyAlignment="1" applyProtection="1">
      <alignment horizontal="center" vertical="top"/>
      <protection locked="0"/>
    </xf>
    <xf numFmtId="0" fontId="0" fillId="0" borderId="10" xfId="0" applyBorder="1" applyAlignment="1" applyProtection="1">
      <alignment horizontal="center" vertical="top"/>
      <protection locked="0"/>
    </xf>
    <xf numFmtId="0" fontId="17" fillId="0" borderId="10" xfId="2" applyFont="1" applyBorder="1" applyAlignment="1" applyProtection="1">
      <alignment horizontal="justify" vertical="top"/>
      <protection locked="0"/>
    </xf>
    <xf numFmtId="0" fontId="0" fillId="0" borderId="10" xfId="0" applyBorder="1" applyAlignment="1" applyProtection="1">
      <alignment horizontal="center" vertical="center"/>
      <protection locked="0"/>
    </xf>
    <xf numFmtId="0" fontId="0" fillId="6" borderId="4" xfId="0" applyFill="1" applyBorder="1" applyAlignment="1" applyProtection="1">
      <alignment horizontal="center" vertical="top"/>
      <protection locked="0"/>
    </xf>
    <xf numFmtId="0" fontId="25" fillId="6" borderId="4" xfId="0" applyFont="1" applyFill="1" applyBorder="1" applyProtection="1">
      <protection locked="0"/>
    </xf>
    <xf numFmtId="0" fontId="0" fillId="6" borderId="4" xfId="0" applyFill="1" applyBorder="1" applyAlignment="1" applyProtection="1">
      <alignment horizontal="center" vertical="center"/>
      <protection locked="0"/>
    </xf>
    <xf numFmtId="1" fontId="17" fillId="5" borderId="11" xfId="0" applyNumberFormat="1" applyFont="1" applyFill="1" applyBorder="1" applyAlignment="1" applyProtection="1">
      <alignment horizontal="center" vertical="center"/>
      <protection locked="0"/>
    </xf>
    <xf numFmtId="166" fontId="17" fillId="0" borderId="9" xfId="0" applyNumberFormat="1" applyFont="1" applyBorder="1" applyAlignment="1" applyProtection="1">
      <alignment horizontal="center" vertical="top" wrapText="1"/>
      <protection locked="0"/>
    </xf>
    <xf numFmtId="0" fontId="17" fillId="0" borderId="9" xfId="0" applyFont="1" applyBorder="1" applyAlignment="1" applyProtection="1">
      <alignment horizontal="left" vertical="center" wrapText="1"/>
      <protection locked="0"/>
    </xf>
    <xf numFmtId="1" fontId="17" fillId="0" borderId="11" xfId="0" applyNumberFormat="1" applyFont="1" applyBorder="1" applyAlignment="1" applyProtection="1">
      <alignment horizontal="center" vertical="center"/>
      <protection locked="0"/>
    </xf>
    <xf numFmtId="1" fontId="17" fillId="5" borderId="9" xfId="0" applyNumberFormat="1" applyFont="1" applyFill="1" applyBorder="1" applyAlignment="1" applyProtection="1">
      <alignment horizontal="center" vertical="top" wrapText="1"/>
      <protection locked="0"/>
    </xf>
    <xf numFmtId="0" fontId="30" fillId="0" borderId="9" xfId="0" applyFont="1" applyBorder="1" applyAlignment="1" applyProtection="1">
      <alignment horizontal="left" vertical="top" wrapText="1" readingOrder="1"/>
      <protection locked="0"/>
    </xf>
    <xf numFmtId="1" fontId="17" fillId="5" borderId="9" xfId="0" applyNumberFormat="1" applyFont="1" applyFill="1" applyBorder="1" applyAlignment="1" applyProtection="1">
      <alignment horizontal="center" vertical="top"/>
      <protection locked="0"/>
    </xf>
    <xf numFmtId="0" fontId="17" fillId="5" borderId="9" xfId="0" applyFont="1" applyFill="1" applyBorder="1" applyAlignment="1" applyProtection="1">
      <alignment horizontal="left" vertical="center" wrapText="1"/>
      <protection locked="0"/>
    </xf>
    <xf numFmtId="0" fontId="17" fillId="5" borderId="10" xfId="0" applyFont="1" applyFill="1" applyBorder="1" applyAlignment="1" applyProtection="1">
      <alignment horizontal="left" vertical="top" wrapText="1"/>
      <protection locked="0"/>
    </xf>
    <xf numFmtId="0" fontId="30" fillId="6" borderId="4" xfId="0" applyFont="1" applyFill="1" applyBorder="1" applyAlignment="1" applyProtection="1">
      <alignment horizontal="center" vertical="top"/>
      <protection locked="0"/>
    </xf>
    <xf numFmtId="0" fontId="33" fillId="6" borderId="4" xfId="0" applyFont="1" applyFill="1" applyBorder="1" applyAlignment="1" applyProtection="1">
      <alignment horizontal="justify" vertical="top" wrapText="1" readingOrder="1"/>
      <protection locked="0"/>
    </xf>
    <xf numFmtId="0" fontId="30" fillId="6" borderId="4" xfId="0" applyFont="1" applyFill="1" applyBorder="1" applyProtection="1">
      <protection locked="0"/>
    </xf>
    <xf numFmtId="166" fontId="34" fillId="5" borderId="9" xfId="0" applyNumberFormat="1" applyFont="1" applyFill="1" applyBorder="1" applyAlignment="1" applyProtection="1">
      <alignment horizontal="center" vertical="top" wrapText="1"/>
      <protection locked="0"/>
    </xf>
    <xf numFmtId="0" fontId="35" fillId="5" borderId="9" xfId="0" applyFont="1" applyFill="1" applyBorder="1" applyAlignment="1" applyProtection="1">
      <alignment horizontal="left" vertical="top" wrapText="1"/>
      <protection locked="0"/>
    </xf>
    <xf numFmtId="1" fontId="38" fillId="5" borderId="9" xfId="0" applyNumberFormat="1" applyFont="1" applyFill="1" applyBorder="1" applyAlignment="1" applyProtection="1">
      <alignment horizontal="center" vertical="top"/>
      <protection locked="0"/>
    </xf>
    <xf numFmtId="166" fontId="34" fillId="5" borderId="10" xfId="0" applyNumberFormat="1" applyFont="1" applyFill="1" applyBorder="1" applyAlignment="1" applyProtection="1">
      <alignment horizontal="center" vertical="top" wrapText="1"/>
      <protection locked="0"/>
    </xf>
    <xf numFmtId="0" fontId="38" fillId="5" borderId="10" xfId="0" applyFont="1" applyFill="1" applyBorder="1" applyAlignment="1" applyProtection="1">
      <alignment horizontal="left" vertical="top" wrapText="1"/>
      <protection locked="0"/>
    </xf>
    <xf numFmtId="1" fontId="38" fillId="5" borderId="4" xfId="0" applyNumberFormat="1" applyFont="1" applyFill="1" applyBorder="1" applyAlignment="1" applyProtection="1">
      <alignment horizontal="center" vertical="top"/>
      <protection locked="0"/>
    </xf>
    <xf numFmtId="166" fontId="38" fillId="5" borderId="4" xfId="0" applyNumberFormat="1" applyFont="1" applyFill="1" applyBorder="1" applyAlignment="1" applyProtection="1">
      <alignment horizontal="center" vertical="top" wrapText="1"/>
      <protection locked="0"/>
    </xf>
    <xf numFmtId="0" fontId="38" fillId="5" borderId="4" xfId="0" applyFont="1" applyFill="1" applyBorder="1" applyAlignment="1" applyProtection="1">
      <alignment horizontal="left" vertical="top" wrapText="1"/>
      <protection locked="0"/>
    </xf>
    <xf numFmtId="166" fontId="34" fillId="5" borderId="4" xfId="0" applyNumberFormat="1" applyFont="1" applyFill="1" applyBorder="1" applyAlignment="1" applyProtection="1">
      <alignment horizontal="center" vertical="top" wrapText="1"/>
      <protection locked="0"/>
    </xf>
    <xf numFmtId="0" fontId="38" fillId="5" borderId="0" xfId="0" applyFont="1" applyFill="1" applyAlignment="1" applyProtection="1">
      <alignment horizontal="left" vertical="top" wrapText="1"/>
      <protection locked="0"/>
    </xf>
    <xf numFmtId="0" fontId="46" fillId="6" borderId="4" xfId="0" applyFont="1" applyFill="1" applyBorder="1" applyAlignment="1" applyProtection="1">
      <alignment horizontal="center" vertical="top"/>
      <protection locked="0"/>
    </xf>
    <xf numFmtId="0" fontId="48" fillId="6" borderId="4" xfId="0" applyFont="1" applyFill="1" applyBorder="1" applyAlignment="1" applyProtection="1">
      <alignment vertical="top" wrapText="1"/>
      <protection locked="0"/>
    </xf>
    <xf numFmtId="166" fontId="34" fillId="7" borderId="4" xfId="0" applyNumberFormat="1" applyFont="1" applyFill="1" applyBorder="1" applyAlignment="1" applyProtection="1">
      <alignment horizontal="center" vertical="top" wrapText="1"/>
      <protection locked="0"/>
    </xf>
    <xf numFmtId="0" fontId="35" fillId="7" borderId="4" xfId="0" applyFont="1" applyFill="1" applyBorder="1" applyAlignment="1" applyProtection="1">
      <alignment horizontal="left" vertical="center" wrapText="1"/>
      <protection locked="0"/>
    </xf>
    <xf numFmtId="1" fontId="38" fillId="7" borderId="4" xfId="0" applyNumberFormat="1" applyFont="1" applyFill="1" applyBorder="1" applyAlignment="1" applyProtection="1">
      <alignment horizontal="center" vertical="top"/>
      <protection locked="0"/>
    </xf>
    <xf numFmtId="166" fontId="38" fillId="7" borderId="4" xfId="0" applyNumberFormat="1" applyFont="1" applyFill="1" applyBorder="1" applyAlignment="1" applyProtection="1">
      <alignment horizontal="center" vertical="top" wrapText="1"/>
      <protection locked="0"/>
    </xf>
    <xf numFmtId="0" fontId="38" fillId="0" borderId="4" xfId="2" applyFont="1" applyBorder="1" applyAlignment="1" applyProtection="1">
      <alignment vertical="top"/>
      <protection locked="0"/>
    </xf>
    <xf numFmtId="0" fontId="38" fillId="0" borderId="4" xfId="2" applyFont="1" applyBorder="1" applyAlignment="1" applyProtection="1">
      <alignment horizontal="center" vertical="top"/>
      <protection locked="0"/>
    </xf>
    <xf numFmtId="166" fontId="38" fillId="7" borderId="4" xfId="0" quotePrefix="1" applyNumberFormat="1" applyFont="1" applyFill="1" applyBorder="1" applyAlignment="1" applyProtection="1">
      <alignment horizontal="center" vertical="top" wrapText="1"/>
      <protection locked="0"/>
    </xf>
    <xf numFmtId="0" fontId="38" fillId="0" borderId="4" xfId="2" applyFont="1" applyBorder="1" applyAlignment="1" applyProtection="1">
      <alignment horizontal="center" vertical="top" wrapText="1"/>
      <protection locked="0"/>
    </xf>
    <xf numFmtId="0" fontId="50" fillId="0" borderId="4" xfId="2" applyFont="1" applyBorder="1" applyAlignment="1" applyProtection="1">
      <alignment horizontal="justify"/>
      <protection locked="0"/>
    </xf>
    <xf numFmtId="0" fontId="0" fillId="0" borderId="4" xfId="0" applyBorder="1" applyAlignment="1" applyProtection="1">
      <alignment horizontal="center" vertical="top"/>
      <protection locked="0"/>
    </xf>
    <xf numFmtId="0" fontId="15" fillId="0" borderId="4" xfId="0" applyFont="1" applyBorder="1" applyProtection="1">
      <protection locked="0"/>
    </xf>
    <xf numFmtId="0" fontId="51" fillId="9" borderId="4" xfId="0" applyFont="1" applyFill="1" applyBorder="1" applyAlignment="1">
      <alignment horizontal="center" vertical="center" readingOrder="1"/>
    </xf>
    <xf numFmtId="0" fontId="51" fillId="9" borderId="4" xfId="0" applyFont="1" applyFill="1" applyBorder="1" applyAlignment="1">
      <alignment horizontal="center" vertical="center"/>
    </xf>
    <xf numFmtId="0" fontId="51" fillId="9" borderId="4" xfId="0" applyFont="1" applyFill="1" applyBorder="1" applyAlignment="1">
      <alignment vertical="center"/>
    </xf>
    <xf numFmtId="0" fontId="52" fillId="9" borderId="4" xfId="0" applyFont="1" applyFill="1" applyBorder="1" applyAlignment="1">
      <alignment horizontal="center" vertical="center"/>
    </xf>
    <xf numFmtId="0" fontId="52" fillId="0" borderId="4" xfId="0" applyFont="1" applyBorder="1" applyAlignment="1">
      <alignment horizontal="center" vertical="center"/>
    </xf>
    <xf numFmtId="0" fontId="52" fillId="0" borderId="4" xfId="0" applyFont="1" applyBorder="1" applyAlignment="1">
      <alignment vertical="center" wrapText="1"/>
    </xf>
    <xf numFmtId="167" fontId="51" fillId="0" borderId="4" xfId="1" applyNumberFormat="1" applyFont="1" applyFill="1" applyBorder="1" applyAlignment="1" applyProtection="1">
      <alignment vertical="center"/>
    </xf>
    <xf numFmtId="167" fontId="52" fillId="0" borderId="4" xfId="1" applyNumberFormat="1" applyFont="1" applyFill="1" applyBorder="1" applyAlignment="1" applyProtection="1">
      <alignment horizontal="center" vertical="center"/>
    </xf>
    <xf numFmtId="0" fontId="52" fillId="0" borderId="4" xfId="0" applyFont="1" applyBorder="1" applyAlignment="1">
      <alignment vertical="center"/>
    </xf>
    <xf numFmtId="0" fontId="52" fillId="0" borderId="4" xfId="0" applyFont="1" applyBorder="1" applyAlignment="1">
      <alignment horizontal="justify" vertical="center" wrapText="1"/>
    </xf>
    <xf numFmtId="0" fontId="52" fillId="0" borderId="4" xfId="0" applyFont="1" applyBorder="1" applyAlignment="1">
      <alignment horizontal="left" vertical="center" wrapText="1"/>
    </xf>
    <xf numFmtId="4" fontId="52" fillId="0" borderId="4" xfId="7" applyNumberFormat="1" applyFont="1" applyBorder="1" applyAlignment="1">
      <alignment horizontal="center" vertical="center"/>
    </xf>
    <xf numFmtId="0" fontId="51" fillId="11" borderId="4" xfId="0" applyFont="1" applyFill="1" applyBorder="1" applyAlignment="1">
      <alignment horizontal="center" vertical="center"/>
    </xf>
    <xf numFmtId="0" fontId="51" fillId="11" borderId="4" xfId="0" applyFont="1" applyFill="1" applyBorder="1" applyAlignment="1">
      <alignment vertical="center"/>
    </xf>
    <xf numFmtId="0" fontId="52" fillId="0" borderId="4" xfId="0" applyFont="1" applyBorder="1" applyAlignment="1" applyProtection="1">
      <alignment vertical="center" wrapText="1"/>
      <protection locked="0"/>
    </xf>
    <xf numFmtId="0" fontId="52" fillId="0" borderId="4" xfId="5" applyFont="1" applyBorder="1" applyAlignment="1">
      <alignment horizontal="left" vertical="center" wrapText="1"/>
    </xf>
    <xf numFmtId="0" fontId="52" fillId="0" borderId="4" xfId="5" applyFont="1" applyBorder="1" applyAlignment="1">
      <alignment horizontal="center" vertical="center" wrapText="1"/>
    </xf>
    <xf numFmtId="166" fontId="51" fillId="12" borderId="4" xfId="7" applyNumberFormat="1" applyFont="1" applyFill="1" applyBorder="1" applyAlignment="1" applyProtection="1">
      <alignment horizontal="center" vertical="center" wrapText="1"/>
      <protection locked="0"/>
    </xf>
    <xf numFmtId="0" fontId="56" fillId="12" borderId="4" xfId="7" applyFont="1" applyFill="1" applyBorder="1" applyAlignment="1" applyProtection="1">
      <alignment vertical="center"/>
      <protection locked="0"/>
    </xf>
    <xf numFmtId="0" fontId="51" fillId="12" borderId="4" xfId="7" applyFont="1" applyFill="1" applyBorder="1" applyAlignment="1" applyProtection="1">
      <alignment horizontal="center" vertical="center"/>
      <protection locked="0"/>
    </xf>
    <xf numFmtId="0" fontId="52" fillId="12" borderId="4" xfId="7" applyFont="1" applyFill="1" applyBorder="1" applyAlignment="1">
      <alignment horizontal="center" vertical="center"/>
    </xf>
    <xf numFmtId="0" fontId="51" fillId="12" borderId="4" xfId="7" applyFont="1" applyFill="1" applyBorder="1" applyAlignment="1">
      <alignment horizontal="left" vertical="center" wrapText="1" shrinkToFit="1"/>
    </xf>
    <xf numFmtId="0" fontId="51" fillId="12" borderId="4" xfId="7" applyFont="1" applyFill="1" applyBorder="1" applyAlignment="1">
      <alignment horizontal="center" vertical="center" shrinkToFit="1"/>
    </xf>
    <xf numFmtId="0" fontId="52" fillId="0" borderId="4" xfId="7" applyFont="1" applyBorder="1" applyAlignment="1">
      <alignment horizontal="center" vertical="center"/>
    </xf>
    <xf numFmtId="0" fontId="51" fillId="0" borderId="4" xfId="7" applyFont="1" applyBorder="1" applyAlignment="1">
      <alignment horizontal="left" vertical="center" wrapText="1" shrinkToFit="1"/>
    </xf>
    <xf numFmtId="0" fontId="51" fillId="0" borderId="4" xfId="7" applyFont="1" applyBorder="1" applyAlignment="1">
      <alignment horizontal="center" vertical="center" shrinkToFit="1"/>
    </xf>
    <xf numFmtId="0" fontId="52" fillId="0" borderId="4" xfId="8" applyFont="1" applyBorder="1" applyAlignment="1">
      <alignment vertical="center" wrapText="1"/>
    </xf>
    <xf numFmtId="0" fontId="52" fillId="0" borderId="4" xfId="2" applyFont="1" applyBorder="1" applyAlignment="1">
      <alignment horizontal="center" vertical="center"/>
    </xf>
    <xf numFmtId="0" fontId="52" fillId="0" borderId="4" xfId="2" applyFont="1" applyBorder="1" applyAlignment="1">
      <alignment vertical="center" wrapText="1"/>
    </xf>
    <xf numFmtId="167" fontId="52" fillId="0" borderId="4" xfId="9" applyNumberFormat="1" applyFont="1" applyBorder="1" applyAlignment="1">
      <alignment horizontal="center" vertical="center"/>
    </xf>
    <xf numFmtId="167" fontId="51" fillId="11" borderId="4" xfId="1" applyNumberFormat="1" applyFont="1" applyFill="1" applyBorder="1" applyAlignment="1" applyProtection="1">
      <alignment vertical="center"/>
    </xf>
    <xf numFmtId="0" fontId="57" fillId="0" borderId="4" xfId="0" applyFont="1" applyBorder="1" applyAlignment="1">
      <alignment vertical="center" wrapText="1"/>
    </xf>
    <xf numFmtId="0" fontId="57" fillId="0" borderId="4" xfId="0" applyFont="1" applyBorder="1" applyAlignment="1">
      <alignment horizontal="center" vertical="center"/>
    </xf>
    <xf numFmtId="0" fontId="58" fillId="13" borderId="4" xfId="4" applyFont="1" applyFill="1" applyBorder="1" applyAlignment="1">
      <alignment horizontal="center" vertical="center" wrapText="1"/>
    </xf>
    <xf numFmtId="0" fontId="58" fillId="13" borderId="4" xfId="4" applyFont="1" applyFill="1" applyBorder="1" applyAlignment="1">
      <alignment horizontal="center" vertical="top" wrapText="1"/>
    </xf>
    <xf numFmtId="0" fontId="59" fillId="0" borderId="4" xfId="0" applyFont="1" applyBorder="1" applyAlignment="1">
      <alignment horizontal="center" vertical="center"/>
    </xf>
    <xf numFmtId="0" fontId="57" fillId="0" borderId="4" xfId="4" applyFont="1" applyBorder="1" applyAlignment="1">
      <alignment horizontal="justify" vertical="top" wrapText="1"/>
    </xf>
    <xf numFmtId="0" fontId="57" fillId="0" borderId="4" xfId="4" applyFont="1" applyBorder="1" applyAlignment="1">
      <alignment horizontal="justify" vertical="center" wrapText="1"/>
    </xf>
    <xf numFmtId="0" fontId="60" fillId="0" borderId="4" xfId="4" applyFont="1" applyBorder="1" applyAlignment="1">
      <alignment horizontal="justify" vertical="center" wrapText="1"/>
    </xf>
    <xf numFmtId="0" fontId="61" fillId="0" borderId="4" xfId="4" applyFont="1" applyBorder="1" applyAlignment="1">
      <alignment horizontal="justify" vertical="top" wrapText="1"/>
    </xf>
    <xf numFmtId="0" fontId="0" fillId="13" borderId="0" xfId="0" applyFill="1" applyAlignment="1">
      <alignment horizontal="center" vertical="top"/>
    </xf>
    <xf numFmtId="0" fontId="0" fillId="0" borderId="4" xfId="0" applyBorder="1" applyAlignment="1">
      <alignment horizontal="left" vertical="top"/>
    </xf>
    <xf numFmtId="0" fontId="65" fillId="0" borderId="0" xfId="0" applyFont="1" applyAlignment="1">
      <alignment horizontal="left" vertical="top"/>
    </xf>
    <xf numFmtId="0" fontId="18" fillId="14" borderId="4" xfId="0" applyFont="1" applyFill="1" applyBorder="1" applyAlignment="1" applyProtection="1">
      <alignment horizontal="justify" vertical="center" wrapText="1"/>
      <protection locked="0"/>
    </xf>
    <xf numFmtId="0" fontId="14" fillId="0" borderId="0" xfId="0" applyFont="1" applyAlignment="1">
      <alignment horizontal="left" vertical="top"/>
    </xf>
    <xf numFmtId="0" fontId="68" fillId="15" borderId="0" xfId="0" applyFont="1" applyFill="1" applyAlignment="1">
      <alignment horizontal="left" vertical="top"/>
    </xf>
    <xf numFmtId="0" fontId="14" fillId="0" borderId="0" xfId="0" applyFont="1" applyAlignment="1">
      <alignment horizontal="left" vertical="center"/>
    </xf>
    <xf numFmtId="0" fontId="65" fillId="0" borderId="0" xfId="0" applyFont="1" applyAlignment="1">
      <alignment horizontal="left"/>
    </xf>
    <xf numFmtId="0" fontId="7" fillId="0" borderId="1" xfId="0" applyFont="1" applyBorder="1" applyAlignment="1">
      <alignment horizontal="center" vertical="center" wrapText="1"/>
    </xf>
    <xf numFmtId="0" fontId="0" fillId="0" borderId="0" xfId="0" applyAlignment="1">
      <alignment horizontal="left" vertical="center"/>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164" fontId="66" fillId="13" borderId="17" xfId="1" applyFont="1" applyFill="1" applyBorder="1" applyAlignment="1">
      <alignment horizontal="right"/>
    </xf>
    <xf numFmtId="164" fontId="65" fillId="0" borderId="19" xfId="1" applyFont="1" applyBorder="1" applyAlignment="1">
      <alignment horizontal="right"/>
    </xf>
    <xf numFmtId="164" fontId="65" fillId="0" borderId="20" xfId="1" applyFont="1" applyBorder="1" applyAlignment="1">
      <alignment horizontal="right"/>
    </xf>
    <xf numFmtId="164" fontId="65" fillId="0" borderId="21" xfId="1" applyFont="1" applyBorder="1" applyAlignment="1">
      <alignment horizontal="right"/>
    </xf>
    <xf numFmtId="164" fontId="65" fillId="0" borderId="4" xfId="1" applyFont="1" applyBorder="1" applyAlignment="1">
      <alignment horizontal="right"/>
    </xf>
    <xf numFmtId="164" fontId="5" fillId="2" borderId="24" xfId="1" applyFont="1" applyFill="1" applyBorder="1" applyAlignment="1">
      <alignment horizontal="center" vertical="center" wrapText="1"/>
    </xf>
    <xf numFmtId="164" fontId="5" fillId="2" borderId="25" xfId="1" applyFont="1" applyFill="1" applyBorder="1" applyAlignment="1">
      <alignment horizontal="center" vertical="center" wrapText="1"/>
    </xf>
    <xf numFmtId="164" fontId="0" fillId="13" borderId="4" xfId="1" applyFont="1" applyFill="1" applyBorder="1" applyAlignment="1">
      <alignment horizontal="center" vertical="center"/>
    </xf>
    <xf numFmtId="164" fontId="0" fillId="0" borderId="4" xfId="1" applyFont="1" applyBorder="1" applyAlignment="1">
      <alignment horizontal="center" vertical="center"/>
    </xf>
    <xf numFmtId="164" fontId="0" fillId="0" borderId="13" xfId="1" applyFont="1" applyBorder="1" applyAlignment="1">
      <alignment horizontal="center" vertical="center"/>
    </xf>
    <xf numFmtId="164" fontId="7" fillId="0" borderId="4" xfId="1" applyFont="1" applyBorder="1" applyAlignment="1">
      <alignment horizontal="center" vertical="center" wrapText="1"/>
    </xf>
    <xf numFmtId="164" fontId="0" fillId="0" borderId="0" xfId="1" applyFont="1" applyAlignment="1">
      <alignment horizontal="center" vertical="center"/>
    </xf>
    <xf numFmtId="164" fontId="7" fillId="0" borderId="1" xfId="1" applyFont="1" applyBorder="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164" fontId="7" fillId="0" borderId="0" xfId="1" applyFont="1" applyAlignment="1">
      <alignment horizontal="center" vertical="center"/>
    </xf>
    <xf numFmtId="164" fontId="7" fillId="0" borderId="4" xfId="1" applyFont="1" applyFill="1" applyBorder="1" applyAlignment="1">
      <alignment horizontal="center" vertical="center" wrapText="1"/>
    </xf>
    <xf numFmtId="164" fontId="0" fillId="0" borderId="0" xfId="1" applyFont="1" applyAlignment="1">
      <alignment horizontal="left" vertical="top"/>
    </xf>
    <xf numFmtId="164" fontId="18" fillId="18" borderId="4" xfId="1" applyFont="1" applyFill="1" applyBorder="1" applyAlignment="1" applyProtection="1">
      <alignment horizontal="center" vertical="center" wrapText="1"/>
      <protection locked="0"/>
    </xf>
    <xf numFmtId="164" fontId="18" fillId="15" borderId="4" xfId="1" applyFont="1" applyFill="1" applyBorder="1" applyAlignment="1" applyProtection="1">
      <alignment horizontal="center" vertical="center" wrapText="1"/>
      <protection locked="0"/>
    </xf>
    <xf numFmtId="164" fontId="21" fillId="5" borderId="4" xfId="1" applyFont="1" applyFill="1" applyBorder="1" applyAlignment="1" applyProtection="1">
      <alignment horizontal="center" vertical="center"/>
      <protection locked="0"/>
    </xf>
    <xf numFmtId="164" fontId="21" fillId="0" borderId="4" xfId="1" applyFont="1" applyBorder="1" applyAlignment="1" applyProtection="1">
      <alignment horizontal="right"/>
      <protection locked="0"/>
    </xf>
    <xf numFmtId="164" fontId="0" fillId="0" borderId="4" xfId="1" applyFont="1" applyBorder="1" applyAlignment="1">
      <alignment horizontal="left" vertical="top"/>
    </xf>
    <xf numFmtId="164" fontId="17" fillId="5" borderId="4" xfId="1" applyFont="1" applyFill="1" applyBorder="1" applyAlignment="1" applyProtection="1">
      <alignment horizontal="center" vertical="center"/>
      <protection locked="0"/>
    </xf>
    <xf numFmtId="164" fontId="17" fillId="0" borderId="4" xfId="1" applyFont="1" applyBorder="1" applyAlignment="1" applyProtection="1">
      <alignment horizontal="right"/>
      <protection locked="0"/>
    </xf>
    <xf numFmtId="164" fontId="8" fillId="0" borderId="4" xfId="1" applyFont="1" applyBorder="1" applyAlignment="1" applyProtection="1">
      <alignment horizontal="center" vertical="top" wrapText="1"/>
      <protection locked="0"/>
    </xf>
    <xf numFmtId="164" fontId="17" fillId="0" borderId="4" xfId="1" applyFont="1" applyBorder="1" applyAlignment="1" applyProtection="1">
      <alignment horizontal="right" vertical="top"/>
      <protection locked="0"/>
    </xf>
    <xf numFmtId="164" fontId="21" fillId="5" borderId="4" xfId="1" applyFont="1" applyFill="1" applyBorder="1" applyAlignment="1" applyProtection="1">
      <alignment horizontal="center" vertical="top"/>
      <protection locked="0"/>
    </xf>
    <xf numFmtId="164" fontId="17" fillId="5" borderId="4" xfId="1" applyFont="1" applyFill="1" applyBorder="1" applyAlignment="1" applyProtection="1">
      <alignment horizontal="center" vertical="top"/>
      <protection locked="0"/>
    </xf>
    <xf numFmtId="164" fontId="17" fillId="6" borderId="4" xfId="1" applyFont="1" applyFill="1" applyBorder="1" applyAlignment="1" applyProtection="1">
      <alignment horizontal="center"/>
      <protection locked="0"/>
    </xf>
    <xf numFmtId="164" fontId="18" fillId="6" borderId="4" xfId="1" applyFont="1" applyFill="1" applyBorder="1" applyAlignment="1" applyProtection="1">
      <alignment horizontal="right"/>
      <protection locked="0"/>
    </xf>
    <xf numFmtId="164" fontId="0" fillId="0" borderId="8" xfId="1" applyFont="1" applyBorder="1" applyAlignment="1" applyProtection="1">
      <alignment vertical="center"/>
      <protection locked="0"/>
    </xf>
    <xf numFmtId="164" fontId="26" fillId="0" borderId="9" xfId="1" applyFont="1" applyBorder="1" applyAlignment="1" applyProtection="1">
      <alignment horizontal="center" vertical="center" wrapText="1"/>
      <protection locked="0"/>
    </xf>
    <xf numFmtId="164" fontId="26" fillId="0" borderId="9" xfId="1" applyFont="1" applyBorder="1" applyAlignment="1" applyProtection="1">
      <alignment vertical="center"/>
      <protection locked="0"/>
    </xf>
    <xf numFmtId="164" fontId="26" fillId="0" borderId="9" xfId="1" applyFont="1" applyBorder="1" applyAlignment="1" applyProtection="1">
      <alignment horizontal="center" vertical="top" wrapText="1"/>
      <protection locked="0"/>
    </xf>
    <xf numFmtId="164" fontId="26" fillId="0" borderId="9" xfId="1" applyFont="1" applyBorder="1" applyAlignment="1" applyProtection="1">
      <alignment vertical="top"/>
      <protection locked="0"/>
    </xf>
    <xf numFmtId="164" fontId="27" fillId="0" borderId="9" xfId="1" applyFont="1" applyBorder="1" applyAlignment="1" applyProtection="1">
      <alignment horizontal="center" vertical="top" wrapText="1"/>
      <protection locked="0"/>
    </xf>
    <xf numFmtId="164" fontId="29" fillId="0" borderId="9" xfId="1" applyFont="1" applyBorder="1" applyAlignment="1" applyProtection="1">
      <alignment horizontal="center" vertical="top" wrapText="1"/>
      <protection locked="0"/>
    </xf>
    <xf numFmtId="164" fontId="0" fillId="0" borderId="9" xfId="1" applyFont="1" applyBorder="1" applyAlignment="1" applyProtection="1">
      <alignment vertical="top"/>
      <protection locked="0"/>
    </xf>
    <xf numFmtId="164" fontId="25" fillId="0" borderId="9" xfId="1" applyFont="1" applyBorder="1" applyAlignment="1" applyProtection="1">
      <alignment horizontal="right" vertical="top"/>
      <protection locked="0"/>
    </xf>
    <xf numFmtId="164" fontId="36" fillId="7" borderId="4" xfId="1" applyFont="1" applyFill="1" applyBorder="1" applyAlignment="1" applyProtection="1">
      <alignment horizontal="center" vertical="top"/>
      <protection locked="0"/>
    </xf>
    <xf numFmtId="164" fontId="37" fillId="0" borderId="4" xfId="1" applyFont="1" applyBorder="1" applyAlignment="1" applyProtection="1">
      <alignment vertical="top"/>
      <protection locked="0"/>
    </xf>
    <xf numFmtId="164" fontId="38" fillId="7" borderId="4" xfId="1" applyFont="1" applyFill="1" applyBorder="1" applyAlignment="1" applyProtection="1">
      <alignment horizontal="center" vertical="top"/>
      <protection locked="0"/>
    </xf>
    <xf numFmtId="164" fontId="4" fillId="0" borderId="4" xfId="1" applyFont="1" applyBorder="1" applyProtection="1">
      <protection locked="0"/>
    </xf>
    <xf numFmtId="164" fontId="39" fillId="7" borderId="4" xfId="1" applyFont="1" applyFill="1" applyBorder="1" applyAlignment="1" applyProtection="1">
      <alignment horizontal="center" vertical="top"/>
      <protection locked="0"/>
    </xf>
    <xf numFmtId="164" fontId="4" fillId="0" borderId="4" xfId="1" applyFont="1" applyBorder="1" applyAlignment="1" applyProtection="1">
      <alignment horizontal="center"/>
      <protection locked="0"/>
    </xf>
    <xf numFmtId="164" fontId="42" fillId="0" borderId="4" xfId="1" applyFont="1" applyBorder="1" applyAlignment="1" applyProtection="1">
      <alignment horizontal="center" vertical="top" wrapText="1"/>
      <protection locked="0"/>
    </xf>
    <xf numFmtId="164" fontId="25" fillId="0" borderId="4" xfId="1" applyFont="1" applyBorder="1" applyAlignment="1" applyProtection="1">
      <alignment horizontal="right" vertical="top"/>
      <protection locked="0"/>
    </xf>
    <xf numFmtId="164" fontId="17" fillId="5" borderId="11" xfId="1" applyFont="1" applyFill="1" applyBorder="1" applyAlignment="1" applyProtection="1">
      <alignment horizontal="center" vertical="center"/>
      <protection locked="0"/>
    </xf>
    <xf numFmtId="164" fontId="0" fillId="0" borderId="4" xfId="1" applyFont="1" applyBorder="1" applyAlignment="1" applyProtection="1">
      <alignment vertical="center"/>
      <protection locked="0"/>
    </xf>
    <xf numFmtId="164" fontId="0" fillId="6" borderId="4" xfId="1" applyFont="1" applyFill="1" applyBorder="1" applyAlignment="1" applyProtection="1">
      <alignment horizontal="center" vertical="center"/>
      <protection locked="0"/>
    </xf>
    <xf numFmtId="164" fontId="25" fillId="6" borderId="4" xfId="1" applyFont="1" applyFill="1" applyBorder="1" applyAlignment="1" applyProtection="1">
      <alignment horizontal="right" vertical="center"/>
      <protection locked="0"/>
    </xf>
    <xf numFmtId="164" fontId="17" fillId="5" borderId="13" xfId="1" applyFont="1" applyFill="1" applyBorder="1" applyAlignment="1" applyProtection="1">
      <alignment horizontal="center" vertical="center"/>
      <protection locked="0"/>
    </xf>
    <xf numFmtId="164" fontId="30" fillId="0" borderId="4" xfId="1" applyFont="1" applyBorder="1" applyProtection="1">
      <protection locked="0"/>
    </xf>
    <xf numFmtId="164" fontId="17" fillId="0" borderId="13" xfId="1" applyFont="1" applyBorder="1" applyAlignment="1" applyProtection="1">
      <alignment horizontal="center" vertical="center"/>
      <protection locked="0"/>
    </xf>
    <xf numFmtId="164" fontId="17" fillId="0" borderId="4" xfId="1" applyFont="1" applyBorder="1" applyAlignment="1" applyProtection="1">
      <alignment horizontal="center" vertical="center"/>
      <protection locked="0"/>
    </xf>
    <xf numFmtId="164" fontId="17" fillId="5" borderId="16" xfId="1" applyFont="1" applyFill="1" applyBorder="1" applyAlignment="1" applyProtection="1">
      <alignment horizontal="center" vertical="top"/>
      <protection locked="0"/>
    </xf>
    <xf numFmtId="164" fontId="17" fillId="5" borderId="9" xfId="1" applyFont="1" applyFill="1" applyBorder="1" applyAlignment="1" applyProtection="1">
      <alignment horizontal="center" vertical="top"/>
      <protection locked="0"/>
    </xf>
    <xf numFmtId="164" fontId="17" fillId="5" borderId="8" xfId="1" applyFont="1" applyFill="1" applyBorder="1" applyAlignment="1" applyProtection="1">
      <alignment horizontal="center" vertical="top"/>
      <protection locked="0"/>
    </xf>
    <xf numFmtId="164" fontId="17" fillId="5" borderId="8" xfId="1" applyFont="1" applyFill="1" applyBorder="1" applyAlignment="1" applyProtection="1">
      <alignment horizontal="right" vertical="top"/>
      <protection locked="0"/>
    </xf>
    <xf numFmtId="164" fontId="17" fillId="5" borderId="9" xfId="1" applyFont="1" applyFill="1" applyBorder="1" applyAlignment="1" applyProtection="1">
      <alignment horizontal="right" vertical="top"/>
      <protection locked="0"/>
    </xf>
    <xf numFmtId="164" fontId="17" fillId="5" borderId="10" xfId="1" applyFont="1" applyFill="1" applyBorder="1" applyAlignment="1" applyProtection="1">
      <alignment horizontal="center" vertical="top"/>
      <protection locked="0"/>
    </xf>
    <xf numFmtId="164" fontId="17" fillId="5" borderId="10" xfId="1" applyFont="1" applyFill="1" applyBorder="1" applyAlignment="1" applyProtection="1">
      <alignment horizontal="right" vertical="top"/>
      <protection locked="0"/>
    </xf>
    <xf numFmtId="164" fontId="30" fillId="6" borderId="4" xfId="1" applyFont="1" applyFill="1" applyBorder="1" applyProtection="1">
      <protection locked="0"/>
    </xf>
    <xf numFmtId="164" fontId="33" fillId="6" borderId="4" xfId="1" applyFont="1" applyFill="1" applyBorder="1" applyAlignment="1" applyProtection="1">
      <alignment horizontal="right"/>
      <protection locked="0"/>
    </xf>
    <xf numFmtId="164" fontId="38" fillId="5" borderId="9" xfId="1" applyFont="1" applyFill="1" applyBorder="1" applyAlignment="1" applyProtection="1">
      <alignment horizontal="center" vertical="top"/>
      <protection locked="0"/>
    </xf>
    <xf numFmtId="164" fontId="46" fillId="0" borderId="9" xfId="1" applyFont="1" applyBorder="1" applyProtection="1">
      <protection locked="0"/>
    </xf>
    <xf numFmtId="164" fontId="38" fillId="5" borderId="4" xfId="1" applyFont="1" applyFill="1" applyBorder="1" applyAlignment="1" applyProtection="1">
      <alignment horizontal="center" vertical="top"/>
      <protection locked="0"/>
    </xf>
    <xf numFmtId="164" fontId="46" fillId="0" borderId="4" xfId="1" applyFont="1" applyBorder="1" applyProtection="1">
      <protection locked="0"/>
    </xf>
    <xf numFmtId="164" fontId="47" fillId="0" borderId="4" xfId="1" applyFont="1" applyBorder="1" applyAlignment="1">
      <alignment horizontal="center" vertical="center"/>
    </xf>
    <xf numFmtId="164" fontId="46" fillId="6" borderId="4" xfId="1" applyFont="1" applyFill="1" applyBorder="1" applyAlignment="1" applyProtection="1">
      <alignment horizontal="center" vertical="top"/>
      <protection locked="0"/>
    </xf>
    <xf numFmtId="164" fontId="49" fillId="0" borderId="4" xfId="1" applyFont="1" applyBorder="1" applyProtection="1">
      <protection locked="0"/>
    </xf>
    <xf numFmtId="164" fontId="38" fillId="0" borderId="4" xfId="1" applyFont="1" applyBorder="1" applyAlignment="1" applyProtection="1">
      <alignment horizontal="center" vertical="top"/>
      <protection locked="0"/>
    </xf>
    <xf numFmtId="164" fontId="49" fillId="0" borderId="4" xfId="1" applyFont="1" applyBorder="1" applyAlignment="1" applyProtection="1">
      <alignment vertical="top"/>
      <protection locked="0"/>
    </xf>
    <xf numFmtId="164" fontId="38" fillId="0" borderId="4" xfId="1" applyFont="1" applyBorder="1" applyAlignment="1" applyProtection="1">
      <alignment horizontal="center" vertical="top" wrapText="1"/>
      <protection locked="0"/>
    </xf>
    <xf numFmtId="164" fontId="50" fillId="0" borderId="4" xfId="1" applyFont="1" applyBorder="1" applyAlignment="1" applyProtection="1">
      <alignment horizontal="justify"/>
      <protection locked="0"/>
    </xf>
    <xf numFmtId="164" fontId="0" fillId="0" borderId="14" xfId="1" applyFont="1" applyBorder="1" applyAlignment="1">
      <alignment horizontal="left" vertical="top"/>
    </xf>
    <xf numFmtId="166" fontId="18" fillId="18" borderId="4" xfId="0" applyNumberFormat="1" applyFont="1" applyFill="1" applyBorder="1" applyAlignment="1" applyProtection="1">
      <alignment horizontal="left" vertical="center" wrapText="1"/>
      <protection locked="0"/>
    </xf>
    <xf numFmtId="1" fontId="18" fillId="18" borderId="4" xfId="0" applyNumberFormat="1" applyFont="1" applyFill="1" applyBorder="1" applyAlignment="1" applyProtection="1">
      <alignment horizontal="left" vertical="center" wrapText="1"/>
      <protection locked="0"/>
    </xf>
    <xf numFmtId="1" fontId="21" fillId="5" borderId="4" xfId="0" applyNumberFormat="1" applyFont="1" applyFill="1" applyBorder="1" applyAlignment="1" applyProtection="1">
      <alignment horizontal="left" vertical="center"/>
      <protection locked="0"/>
    </xf>
    <xf numFmtId="164" fontId="21" fillId="5" borderId="4" xfId="1" applyFont="1" applyFill="1" applyBorder="1" applyAlignment="1" applyProtection="1">
      <alignment horizontal="left" vertical="center"/>
      <protection locked="0"/>
    </xf>
    <xf numFmtId="164" fontId="17" fillId="5" borderId="4" xfId="1" applyFont="1" applyFill="1" applyBorder="1" applyAlignment="1" applyProtection="1">
      <alignment horizontal="left" vertical="center"/>
      <protection locked="0"/>
    </xf>
    <xf numFmtId="1" fontId="17" fillId="5" borderId="4" xfId="0" applyNumberFormat="1" applyFont="1" applyFill="1" applyBorder="1" applyAlignment="1" applyProtection="1">
      <alignment horizontal="left" vertical="center"/>
      <protection locked="0"/>
    </xf>
    <xf numFmtId="164" fontId="17" fillId="0" borderId="4" xfId="1" applyFont="1"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0" fillId="6" borderId="4" xfId="0" applyFill="1" applyBorder="1" applyAlignment="1" applyProtection="1">
      <alignment horizontal="left" vertical="center"/>
      <protection locked="0"/>
    </xf>
    <xf numFmtId="164" fontId="0" fillId="0" borderId="4" xfId="1" applyFont="1" applyBorder="1" applyAlignment="1" applyProtection="1">
      <alignment horizontal="center" vertical="top"/>
      <protection locked="0"/>
    </xf>
    <xf numFmtId="164" fontId="0" fillId="0" borderId="9" xfId="1" applyFont="1" applyBorder="1" applyAlignment="1" applyProtection="1">
      <alignment horizontal="center" vertical="center"/>
      <protection locked="0"/>
    </xf>
    <xf numFmtId="164" fontId="17" fillId="5" borderId="9" xfId="1" applyFont="1" applyFill="1" applyBorder="1" applyAlignment="1" applyProtection="1">
      <alignment horizontal="center" vertical="center"/>
      <protection locked="0"/>
    </xf>
    <xf numFmtId="164" fontId="17" fillId="5" borderId="8" xfId="1" applyFont="1" applyFill="1" applyBorder="1" applyAlignment="1" applyProtection="1">
      <alignment horizontal="center" vertical="center"/>
      <protection locked="0"/>
    </xf>
    <xf numFmtId="164" fontId="17" fillId="5" borderId="10" xfId="1" applyFont="1" applyFill="1" applyBorder="1" applyAlignment="1" applyProtection="1">
      <alignment horizontal="center" vertical="center"/>
      <protection locked="0"/>
    </xf>
    <xf numFmtId="166" fontId="18" fillId="5" borderId="4" xfId="0" applyNumberFormat="1" applyFont="1" applyFill="1" applyBorder="1" applyAlignment="1" applyProtection="1">
      <alignment horizontal="left" vertical="center" wrapText="1"/>
      <protection locked="0"/>
    </xf>
    <xf numFmtId="164" fontId="21" fillId="0" borderId="4" xfId="1" applyFont="1" applyBorder="1" applyAlignment="1" applyProtection="1">
      <alignment horizontal="left" vertical="center"/>
      <protection locked="0"/>
    </xf>
    <xf numFmtId="166" fontId="19" fillId="5" borderId="4" xfId="0" applyNumberFormat="1" applyFont="1" applyFill="1" applyBorder="1" applyAlignment="1" applyProtection="1">
      <alignment horizontal="left" vertical="center" wrapText="1"/>
      <protection locked="0"/>
    </xf>
    <xf numFmtId="0" fontId="17" fillId="0" borderId="4" xfId="2" applyFont="1" applyBorder="1" applyAlignment="1" applyProtection="1">
      <alignment horizontal="left" vertical="center" wrapText="1"/>
      <protection locked="0"/>
    </xf>
    <xf numFmtId="166" fontId="17" fillId="5" borderId="4" xfId="0" applyNumberFormat="1" applyFont="1" applyFill="1" applyBorder="1" applyAlignment="1" applyProtection="1">
      <alignment horizontal="left" vertical="center" wrapText="1"/>
      <protection locked="0"/>
    </xf>
    <xf numFmtId="0" fontId="17" fillId="0" borderId="4" xfId="0" applyFont="1" applyBorder="1" applyAlignment="1" applyProtection="1">
      <alignment horizontal="left" vertical="center"/>
      <protection locked="0"/>
    </xf>
    <xf numFmtId="0" fontId="17" fillId="6" borderId="4" xfId="0" applyFont="1" applyFill="1" applyBorder="1" applyAlignment="1" applyProtection="1">
      <alignment horizontal="left" vertical="center"/>
      <protection locked="0"/>
    </xf>
    <xf numFmtId="166" fontId="25" fillId="0" borderId="8" xfId="0" applyNumberFormat="1" applyFont="1" applyBorder="1" applyAlignment="1" applyProtection="1">
      <alignment horizontal="left" vertical="center"/>
      <protection locked="0"/>
    </xf>
    <xf numFmtId="0" fontId="26" fillId="0" borderId="9" xfId="0" applyFont="1" applyBorder="1" applyAlignment="1" applyProtection="1">
      <alignment horizontal="left" vertical="center"/>
      <protection locked="0"/>
    </xf>
    <xf numFmtId="166" fontId="34" fillId="7" borderId="4" xfId="3" applyNumberFormat="1" applyFont="1" applyFill="1" applyBorder="1" applyAlignment="1" applyProtection="1">
      <alignment horizontal="left" vertical="center" wrapText="1"/>
      <protection locked="0"/>
    </xf>
    <xf numFmtId="1" fontId="36" fillId="7" borderId="4" xfId="3" applyNumberFormat="1" applyFont="1" applyFill="1" applyBorder="1" applyAlignment="1" applyProtection="1">
      <alignment horizontal="left" vertical="center"/>
      <protection locked="0"/>
    </xf>
    <xf numFmtId="166" fontId="38" fillId="7" borderId="4" xfId="3" applyNumberFormat="1" applyFont="1" applyFill="1" applyBorder="1" applyAlignment="1" applyProtection="1">
      <alignment horizontal="left" vertical="center" wrapText="1"/>
      <protection locked="0"/>
    </xf>
    <xf numFmtId="1" fontId="38" fillId="7" borderId="4" xfId="3" applyNumberFormat="1" applyFont="1" applyFill="1" applyBorder="1" applyAlignment="1" applyProtection="1">
      <alignment horizontal="left" vertical="center"/>
      <protection locked="0"/>
    </xf>
    <xf numFmtId="0" fontId="38" fillId="0" borderId="4" xfId="2" applyFont="1" applyBorder="1" applyAlignment="1" applyProtection="1">
      <alignment horizontal="left" vertical="center" wrapText="1"/>
      <protection locked="0"/>
    </xf>
    <xf numFmtId="0" fontId="4" fillId="0" borderId="4" xfId="3" applyBorder="1" applyAlignment="1" applyProtection="1">
      <alignment horizontal="left" vertical="center"/>
      <protection locked="0"/>
    </xf>
    <xf numFmtId="0" fontId="42" fillId="0" borderId="4" xfId="3" applyFont="1" applyBorder="1" applyAlignment="1" applyProtection="1">
      <alignment horizontal="left" vertical="center"/>
      <protection locked="0"/>
    </xf>
    <xf numFmtId="168" fontId="42" fillId="0" borderId="4" xfId="3" applyNumberFormat="1" applyFont="1" applyBorder="1" applyAlignment="1" applyProtection="1">
      <alignment horizontal="left" vertical="center" wrapText="1"/>
      <protection locked="0"/>
    </xf>
    <xf numFmtId="166" fontId="18" fillId="5" borderId="9" xfId="0" applyNumberFormat="1" applyFont="1" applyFill="1" applyBorder="1" applyAlignment="1" applyProtection="1">
      <alignment horizontal="left" vertical="center" wrapText="1"/>
      <protection locked="0"/>
    </xf>
    <xf numFmtId="0" fontId="17" fillId="0" borderId="9" xfId="2" applyFont="1" applyBorder="1" applyAlignment="1" applyProtection="1">
      <alignment horizontal="left" vertical="center"/>
      <protection locked="0"/>
    </xf>
    <xf numFmtId="169" fontId="17" fillId="0" borderId="9" xfId="2" applyNumberFormat="1" applyFont="1" applyBorder="1" applyAlignment="1" applyProtection="1">
      <alignment horizontal="left" vertical="center" wrapText="1"/>
      <protection locked="0"/>
    </xf>
    <xf numFmtId="166" fontId="17" fillId="0" borderId="9" xfId="2" applyNumberFormat="1" applyFont="1" applyBorder="1" applyAlignment="1" applyProtection="1">
      <alignment horizontal="left" vertical="center"/>
      <protection locked="0"/>
    </xf>
    <xf numFmtId="2" fontId="0" fillId="0" borderId="9" xfId="0" applyNumberFormat="1" applyBorder="1" applyAlignment="1" applyProtection="1">
      <alignment horizontal="left" vertical="center"/>
      <protection locked="0"/>
    </xf>
    <xf numFmtId="166" fontId="17" fillId="0" borderId="9" xfId="0" applyNumberFormat="1" applyFont="1" applyBorder="1" applyAlignment="1" applyProtection="1">
      <alignment horizontal="left" vertical="center" wrapText="1"/>
      <protection locked="0"/>
    </xf>
    <xf numFmtId="1" fontId="17" fillId="5" borderId="9" xfId="0" applyNumberFormat="1" applyFont="1" applyFill="1" applyBorder="1" applyAlignment="1" applyProtection="1">
      <alignment horizontal="left" vertical="center" wrapText="1"/>
      <protection locked="0"/>
    </xf>
    <xf numFmtId="0" fontId="30" fillId="6" borderId="4" xfId="0" applyFont="1" applyFill="1" applyBorder="1" applyAlignment="1" applyProtection="1">
      <alignment horizontal="left" vertical="center"/>
      <protection locked="0"/>
    </xf>
    <xf numFmtId="166" fontId="34" fillId="5" borderId="9" xfId="0" applyNumberFormat="1" applyFont="1" applyFill="1" applyBorder="1" applyAlignment="1" applyProtection="1">
      <alignment horizontal="left" vertical="center" wrapText="1"/>
      <protection locked="0"/>
    </xf>
    <xf numFmtId="166" fontId="34" fillId="5" borderId="10" xfId="0" applyNumberFormat="1" applyFont="1" applyFill="1" applyBorder="1" applyAlignment="1" applyProtection="1">
      <alignment horizontal="left" vertical="center" wrapText="1"/>
      <protection locked="0"/>
    </xf>
    <xf numFmtId="166" fontId="38" fillId="5" borderId="4" xfId="0" applyNumberFormat="1" applyFont="1" applyFill="1" applyBorder="1" applyAlignment="1" applyProtection="1">
      <alignment horizontal="left" vertical="center" wrapText="1"/>
      <protection locked="0"/>
    </xf>
    <xf numFmtId="166" fontId="34" fillId="5" borderId="4" xfId="0" applyNumberFormat="1" applyFont="1" applyFill="1" applyBorder="1" applyAlignment="1" applyProtection="1">
      <alignment horizontal="left" vertical="center" wrapText="1"/>
      <protection locked="0"/>
    </xf>
    <xf numFmtId="0" fontId="38" fillId="5" borderId="0" xfId="0" applyFont="1" applyFill="1" applyAlignment="1" applyProtection="1">
      <alignment horizontal="left" vertical="center" wrapText="1"/>
      <protection locked="0"/>
    </xf>
    <xf numFmtId="0" fontId="46" fillId="6" borderId="4" xfId="0" applyFont="1" applyFill="1" applyBorder="1" applyAlignment="1" applyProtection="1">
      <alignment horizontal="left" vertical="center"/>
      <protection locked="0"/>
    </xf>
    <xf numFmtId="166" fontId="34" fillId="7" borderId="4" xfId="0" applyNumberFormat="1" applyFont="1" applyFill="1" applyBorder="1" applyAlignment="1" applyProtection="1">
      <alignment horizontal="left" vertical="center" wrapText="1"/>
      <protection locked="0"/>
    </xf>
    <xf numFmtId="166" fontId="38" fillId="7" borderId="4" xfId="0" applyNumberFormat="1" applyFont="1" applyFill="1" applyBorder="1" applyAlignment="1" applyProtection="1">
      <alignment horizontal="left" vertical="center" wrapText="1"/>
      <protection locked="0"/>
    </xf>
    <xf numFmtId="166" fontId="38" fillId="7" borderId="4" xfId="0" quotePrefix="1" applyNumberFormat="1" applyFont="1" applyFill="1" applyBorder="1" applyAlignment="1" applyProtection="1">
      <alignment horizontal="left" vertical="center" wrapText="1"/>
      <protection locked="0"/>
    </xf>
    <xf numFmtId="0" fontId="0" fillId="0" borderId="0" xfId="0" applyAlignment="1">
      <alignment horizontal="left" vertical="center" wrapText="1"/>
    </xf>
    <xf numFmtId="0" fontId="38" fillId="0" borderId="13" xfId="2" applyFont="1" applyBorder="1" applyAlignment="1" applyProtection="1">
      <alignment horizontal="left" vertical="center" wrapText="1"/>
      <protection locked="0"/>
    </xf>
    <xf numFmtId="0" fontId="68" fillId="13" borderId="4" xfId="0" applyFont="1" applyFill="1" applyBorder="1" applyAlignment="1">
      <alignment vertical="center"/>
    </xf>
    <xf numFmtId="164" fontId="0" fillId="0" borderId="9" xfId="1" applyFont="1" applyBorder="1" applyAlignment="1" applyProtection="1">
      <alignment vertical="center"/>
      <protection locked="0"/>
    </xf>
    <xf numFmtId="164" fontId="17" fillId="18" borderId="4" xfId="1" applyFont="1" applyFill="1" applyBorder="1" applyAlignment="1" applyProtection="1">
      <alignment horizontal="center" vertical="center"/>
      <protection locked="0"/>
    </xf>
    <xf numFmtId="164" fontId="17" fillId="19" borderId="4" xfId="1" applyFont="1" applyFill="1" applyBorder="1" applyAlignment="1" applyProtection="1">
      <alignment horizontal="center" vertical="center"/>
      <protection locked="0"/>
    </xf>
    <xf numFmtId="164" fontId="17" fillId="0" borderId="4" xfId="1" applyFont="1" applyFill="1" applyBorder="1" applyAlignment="1" applyProtection="1">
      <alignment horizontal="center" vertical="center"/>
      <protection locked="0"/>
    </xf>
    <xf numFmtId="0" fontId="5" fillId="2" borderId="1" xfId="0" applyFont="1" applyFill="1" applyBorder="1" applyAlignment="1">
      <alignment horizontal="left" vertical="center" wrapText="1"/>
    </xf>
    <xf numFmtId="0" fontId="7" fillId="0" borderId="7" xfId="0" applyFont="1" applyBorder="1" applyAlignment="1">
      <alignment horizontal="left" vertical="center" wrapText="1"/>
    </xf>
    <xf numFmtId="0" fontId="5" fillId="2" borderId="31" xfId="0" applyFont="1" applyFill="1" applyBorder="1" applyAlignment="1">
      <alignment horizontal="left" vertical="center" wrapText="1"/>
    </xf>
    <xf numFmtId="164" fontId="58" fillId="13" borderId="4" xfId="1" applyFont="1" applyFill="1" applyBorder="1" applyAlignment="1">
      <alignment horizontal="center" vertical="center" wrapText="1"/>
    </xf>
    <xf numFmtId="164" fontId="5" fillId="2" borderId="33" xfId="1" applyFont="1" applyFill="1" applyBorder="1" applyAlignment="1">
      <alignment horizontal="center" vertical="center" wrapText="1"/>
    </xf>
    <xf numFmtId="164" fontId="58" fillId="17" borderId="22" xfId="1" applyFont="1" applyFill="1" applyBorder="1" applyAlignment="1">
      <alignment horizontal="center" vertical="center" wrapText="1"/>
    </xf>
    <xf numFmtId="164" fontId="57" fillId="0" borderId="4" xfId="1" applyFont="1" applyBorder="1" applyAlignment="1">
      <alignment horizontal="center" vertical="center" wrapText="1"/>
    </xf>
    <xf numFmtId="164" fontId="57" fillId="13" borderId="4" xfId="1" applyFont="1" applyFill="1" applyBorder="1" applyAlignment="1">
      <alignment horizontal="center" vertical="center" wrapText="1"/>
    </xf>
    <xf numFmtId="164" fontId="14" fillId="0" borderId="4" xfId="1" applyFont="1" applyBorder="1" applyAlignment="1">
      <alignment horizontal="left" vertical="top"/>
    </xf>
    <xf numFmtId="164" fontId="52" fillId="9" borderId="4" xfId="1" applyFont="1" applyFill="1" applyBorder="1" applyAlignment="1">
      <alignment horizontal="center" vertical="center" readingOrder="1"/>
    </xf>
    <xf numFmtId="164" fontId="52" fillId="0" borderId="4" xfId="1" applyFont="1" applyBorder="1" applyAlignment="1">
      <alignment horizontal="center" vertical="center" readingOrder="1"/>
    </xf>
    <xf numFmtId="164" fontId="52" fillId="10" borderId="4" xfId="1" applyFont="1" applyFill="1" applyBorder="1" applyAlignment="1">
      <alignment horizontal="center" vertical="center"/>
    </xf>
    <xf numFmtId="164" fontId="52" fillId="10" borderId="4" xfId="1" applyFont="1" applyFill="1" applyBorder="1" applyAlignment="1">
      <alignment horizontal="center" vertical="center" readingOrder="1"/>
    </xf>
    <xf numFmtId="164" fontId="52" fillId="5" borderId="4" xfId="1" applyFont="1" applyFill="1" applyBorder="1" applyAlignment="1">
      <alignment horizontal="center" vertical="center" shrinkToFit="1"/>
    </xf>
    <xf numFmtId="164" fontId="52" fillId="11" borderId="4" xfId="1" applyFont="1" applyFill="1" applyBorder="1" applyAlignment="1">
      <alignment horizontal="center" vertical="center" readingOrder="1"/>
    </xf>
    <xf numFmtId="164" fontId="51" fillId="12" borderId="4" xfId="1" applyFont="1" applyFill="1" applyBorder="1" applyAlignment="1" applyProtection="1">
      <alignment horizontal="center" vertical="center"/>
      <protection locked="0"/>
    </xf>
    <xf numFmtId="164" fontId="51" fillId="12" borderId="4" xfId="1" applyFont="1" applyFill="1" applyBorder="1" applyAlignment="1">
      <alignment horizontal="center" vertical="center" shrinkToFit="1"/>
    </xf>
    <xf numFmtId="164" fontId="51" fillId="0" borderId="4" xfId="1" applyFont="1" applyBorder="1" applyAlignment="1">
      <alignment horizontal="center" vertical="center" shrinkToFit="1"/>
    </xf>
    <xf numFmtId="164" fontId="52" fillId="0" borderId="4" xfId="1" applyFont="1" applyBorder="1" applyAlignment="1">
      <alignment horizontal="center" vertical="center" shrinkToFit="1"/>
    </xf>
    <xf numFmtId="164" fontId="51" fillId="9" borderId="4" xfId="1" applyFont="1" applyFill="1" applyBorder="1" applyAlignment="1">
      <alignment horizontal="center" vertical="center" readingOrder="1"/>
    </xf>
    <xf numFmtId="164" fontId="57" fillId="10" borderId="4" xfId="1" applyFont="1" applyFill="1" applyBorder="1" applyAlignment="1">
      <alignment horizontal="center" vertical="center"/>
    </xf>
    <xf numFmtId="164" fontId="57" fillId="0" borderId="4" xfId="1" applyFont="1" applyBorder="1" applyAlignment="1">
      <alignment horizontal="center" vertical="center"/>
    </xf>
    <xf numFmtId="164" fontId="51" fillId="11" borderId="4" xfId="1" applyFont="1" applyFill="1" applyBorder="1" applyAlignment="1">
      <alignment horizontal="center" vertical="center"/>
    </xf>
    <xf numFmtId="164" fontId="21" fillId="0" borderId="4" xfId="1" applyFont="1" applyBorder="1" applyAlignment="1" applyProtection="1">
      <alignment horizontal="right" vertical="top"/>
      <protection locked="0"/>
    </xf>
    <xf numFmtId="164" fontId="5" fillId="6" borderId="4" xfId="1" applyFont="1" applyFill="1" applyBorder="1" applyAlignment="1" applyProtection="1">
      <alignment horizontal="right"/>
      <protection locked="0"/>
    </xf>
    <xf numFmtId="164" fontId="30" fillId="0" borderId="9" xfId="1" applyFont="1" applyBorder="1" applyAlignment="1" applyProtection="1">
      <alignment vertical="top"/>
      <protection locked="0"/>
    </xf>
    <xf numFmtId="164" fontId="31" fillId="0" borderId="9" xfId="1" applyFont="1" applyBorder="1" applyAlignment="1" applyProtection="1">
      <alignment vertical="top"/>
      <protection locked="0"/>
    </xf>
    <xf numFmtId="164" fontId="25" fillId="0" borderId="9" xfId="1" applyFont="1" applyBorder="1" applyAlignment="1" applyProtection="1">
      <alignment vertical="top"/>
      <protection locked="0"/>
    </xf>
    <xf numFmtId="164" fontId="40" fillId="0" borderId="4" xfId="1" applyFont="1" applyBorder="1" applyProtection="1">
      <protection locked="0"/>
    </xf>
    <xf numFmtId="164" fontId="44" fillId="0" borderId="4" xfId="1" applyFont="1" applyBorder="1" applyProtection="1">
      <protection locked="0"/>
    </xf>
    <xf numFmtId="164" fontId="30" fillId="0" borderId="9" xfId="1" applyFont="1" applyBorder="1" applyAlignment="1" applyProtection="1">
      <alignment vertical="center"/>
      <protection locked="0"/>
    </xf>
    <xf numFmtId="164" fontId="30" fillId="0" borderId="10" xfId="1" applyFont="1" applyBorder="1" applyAlignment="1" applyProtection="1">
      <alignment vertical="center"/>
      <protection locked="0"/>
    </xf>
    <xf numFmtId="164" fontId="30" fillId="0" borderId="12" xfId="1" applyFont="1" applyBorder="1" applyAlignment="1" applyProtection="1">
      <alignment vertical="center"/>
      <protection locked="0"/>
    </xf>
    <xf numFmtId="164" fontId="30" fillId="0" borderId="8" xfId="1" applyFont="1" applyBorder="1" applyAlignment="1" applyProtection="1">
      <alignment vertical="center"/>
      <protection locked="0"/>
    </xf>
    <xf numFmtId="164" fontId="8" fillId="0" borderId="9" xfId="1" applyFont="1" applyBorder="1" applyAlignment="1" applyProtection="1">
      <alignment horizontal="center" vertical="center"/>
      <protection locked="0"/>
    </xf>
    <xf numFmtId="164" fontId="0" fillId="0" borderId="10" xfId="1" applyFont="1" applyBorder="1" applyAlignment="1" applyProtection="1">
      <alignment horizontal="center" vertical="center"/>
      <protection locked="0"/>
    </xf>
    <xf numFmtId="164" fontId="0" fillId="0" borderId="10" xfId="1" applyFont="1" applyBorder="1" applyAlignment="1" applyProtection="1">
      <alignment vertical="center"/>
      <protection locked="0"/>
    </xf>
    <xf numFmtId="164" fontId="25" fillId="6" borderId="4" xfId="1" applyFont="1" applyFill="1" applyBorder="1" applyAlignment="1" applyProtection="1">
      <alignment vertical="center"/>
      <protection locked="0"/>
    </xf>
    <xf numFmtId="164" fontId="30" fillId="0" borderId="12" xfId="1" applyFont="1" applyFill="1" applyBorder="1" applyAlignment="1" applyProtection="1">
      <protection locked="0"/>
    </xf>
    <xf numFmtId="164" fontId="17" fillId="5" borderId="12" xfId="1" applyFont="1" applyFill="1" applyBorder="1" applyAlignment="1" applyProtection="1">
      <alignment horizontal="center" vertical="top"/>
      <protection locked="0"/>
    </xf>
    <xf numFmtId="164" fontId="46" fillId="0" borderId="4" xfId="1" applyFont="1" applyBorder="1" applyAlignment="1" applyProtection="1">
      <alignment vertical="top"/>
      <protection locked="0"/>
    </xf>
    <xf numFmtId="164" fontId="48" fillId="6" borderId="4" xfId="1" applyFont="1" applyFill="1" applyBorder="1" applyProtection="1">
      <protection locked="0"/>
    </xf>
    <xf numFmtId="164" fontId="25" fillId="0" borderId="4" xfId="1" applyFont="1" applyBorder="1" applyAlignment="1">
      <alignment horizontal="right"/>
    </xf>
    <xf numFmtId="164" fontId="25" fillId="0" borderId="4" xfId="1" applyFont="1" applyBorder="1" applyProtection="1">
      <protection locked="0"/>
    </xf>
    <xf numFmtId="0" fontId="5" fillId="2" borderId="30" xfId="0" applyFont="1" applyFill="1" applyBorder="1" applyAlignment="1">
      <alignment horizontal="left" vertical="center" wrapText="1"/>
    </xf>
    <xf numFmtId="0" fontId="5" fillId="2" borderId="32" xfId="0" applyFont="1" applyFill="1" applyBorder="1" applyAlignment="1">
      <alignment horizontal="left" vertical="center" wrapText="1"/>
    </xf>
    <xf numFmtId="0" fontId="8" fillId="0" borderId="7" xfId="0" applyFont="1" applyBorder="1" applyAlignment="1">
      <alignment horizontal="left" vertical="center" wrapText="1"/>
    </xf>
    <xf numFmtId="1" fontId="10" fillId="0" borderId="1" xfId="0" applyNumberFormat="1" applyFont="1" applyBorder="1" applyAlignment="1">
      <alignment horizontal="left" vertical="center" shrinkToFit="1"/>
    </xf>
    <xf numFmtId="0" fontId="8" fillId="0" borderId="1" xfId="0" applyFont="1" applyBorder="1" applyAlignment="1">
      <alignment horizontal="left" vertical="center" wrapText="1" indent="3"/>
    </xf>
    <xf numFmtId="165" fontId="10" fillId="0" borderId="1" xfId="0" applyNumberFormat="1" applyFont="1" applyBorder="1" applyAlignment="1">
      <alignment horizontal="left" vertical="center" shrinkToFit="1"/>
    </xf>
    <xf numFmtId="2" fontId="10" fillId="0" borderId="4" xfId="0" applyNumberFormat="1" applyFont="1" applyBorder="1" applyAlignment="1">
      <alignment horizontal="left" vertical="center" shrinkToFit="1"/>
    </xf>
    <xf numFmtId="0" fontId="0" fillId="0" borderId="5" xfId="0" applyBorder="1" applyAlignment="1">
      <alignment horizontal="left" vertical="center"/>
    </xf>
    <xf numFmtId="39" fontId="10" fillId="0" borderId="4" xfId="0" applyNumberFormat="1" applyFont="1" applyBorder="1" applyAlignment="1">
      <alignment horizontal="left" vertical="center" shrinkToFit="1"/>
    </xf>
    <xf numFmtId="2" fontId="10" fillId="0" borderId="1" xfId="0" applyNumberFormat="1" applyFont="1" applyBorder="1" applyAlignment="1">
      <alignment horizontal="left" vertical="center" shrinkToFit="1"/>
    </xf>
    <xf numFmtId="2" fontId="10" fillId="3" borderId="1" xfId="0" applyNumberFormat="1" applyFont="1" applyFill="1" applyBorder="1" applyAlignment="1">
      <alignment horizontal="left" vertical="center" shrinkToFit="1"/>
    </xf>
    <xf numFmtId="165" fontId="10" fillId="0" borderId="4" xfId="0" applyNumberFormat="1" applyFont="1" applyBorder="1" applyAlignment="1">
      <alignment horizontal="left" vertical="center" shrinkToFit="1"/>
    </xf>
    <xf numFmtId="2" fontId="10" fillId="13" borderId="1" xfId="0" applyNumberFormat="1" applyFont="1" applyFill="1" applyBorder="1" applyAlignment="1">
      <alignment horizontal="left" vertical="center" shrinkToFit="1"/>
    </xf>
    <xf numFmtId="165" fontId="10" fillId="13" borderId="1" xfId="0" applyNumberFormat="1" applyFont="1" applyFill="1" applyBorder="1" applyAlignment="1">
      <alignment horizontal="left" vertical="center" shrinkToFit="1"/>
    </xf>
    <xf numFmtId="165" fontId="10" fillId="13" borderId="4" xfId="0" applyNumberFormat="1" applyFont="1" applyFill="1" applyBorder="1" applyAlignment="1">
      <alignment horizontal="left" vertical="center" shrinkToFit="1"/>
    </xf>
    <xf numFmtId="0" fontId="0" fillId="13" borderId="5" xfId="0" applyFill="1" applyBorder="1" applyAlignment="1">
      <alignment horizontal="left" vertical="center"/>
    </xf>
    <xf numFmtId="0" fontId="16" fillId="0" borderId="5" xfId="0" applyFont="1" applyBorder="1" applyAlignment="1">
      <alignment horizontal="left" vertical="center"/>
    </xf>
    <xf numFmtId="1" fontId="10" fillId="0" borderId="1" xfId="0" applyNumberFormat="1" applyFont="1" applyBorder="1" applyAlignment="1">
      <alignment horizontal="left" vertical="center" indent="1" shrinkToFit="1"/>
    </xf>
    <xf numFmtId="0" fontId="8" fillId="0" borderId="6" xfId="0" applyFont="1" applyBorder="1" applyAlignment="1">
      <alignment horizontal="left" vertical="center" wrapText="1"/>
    </xf>
    <xf numFmtId="2" fontId="10" fillId="0" borderId="6" xfId="0" applyNumberFormat="1" applyFont="1" applyBorder="1" applyAlignment="1">
      <alignment horizontal="left" vertical="center" shrinkToFit="1"/>
    </xf>
    <xf numFmtId="0" fontId="8" fillId="0" borderId="4" xfId="0" applyFont="1" applyBorder="1" applyAlignment="1">
      <alignment horizontal="left" vertical="center" wrapText="1"/>
    </xf>
    <xf numFmtId="0" fontId="10" fillId="0" borderId="4" xfId="0" applyFont="1" applyBorder="1" applyAlignment="1">
      <alignment horizontal="left" vertical="center" shrinkToFit="1"/>
    </xf>
    <xf numFmtId="0" fontId="0" fillId="0" borderId="4" xfId="0" applyBorder="1" applyAlignment="1">
      <alignment horizontal="left" vertical="center"/>
    </xf>
    <xf numFmtId="2" fontId="10" fillId="3" borderId="3" xfId="0" applyNumberFormat="1" applyFont="1" applyFill="1" applyBorder="1" applyAlignment="1">
      <alignment horizontal="left" vertical="center" shrinkToFit="1"/>
    </xf>
    <xf numFmtId="2" fontId="10" fillId="0" borderId="7" xfId="0" applyNumberFormat="1" applyFont="1" applyBorder="1" applyAlignment="1">
      <alignment horizontal="left" vertical="center" shrinkToFit="1"/>
    </xf>
    <xf numFmtId="0" fontId="8" fillId="0" borderId="0" xfId="0" applyFont="1" applyAlignment="1">
      <alignment horizontal="left" vertical="center" wrapText="1"/>
    </xf>
    <xf numFmtId="2" fontId="10" fillId="0" borderId="0" xfId="0" applyNumberFormat="1" applyFont="1" applyAlignment="1">
      <alignment horizontal="left" vertical="center" shrinkToFit="1"/>
    </xf>
    <xf numFmtId="2" fontId="10" fillId="0" borderId="2" xfId="0" applyNumberFormat="1" applyFont="1" applyBorder="1" applyAlignment="1">
      <alignment horizontal="left" vertical="center" shrinkToFit="1"/>
    </xf>
    <xf numFmtId="1" fontId="10" fillId="0" borderId="7" xfId="0" applyNumberFormat="1" applyFont="1" applyBorder="1" applyAlignment="1">
      <alignment horizontal="left" vertical="center" shrinkToFit="1"/>
    </xf>
    <xf numFmtId="0" fontId="8" fillId="0" borderId="7" xfId="0" applyFont="1" applyBorder="1" applyAlignment="1">
      <alignment horizontal="left" vertical="center" wrapText="1" indent="3"/>
    </xf>
    <xf numFmtId="2" fontId="10" fillId="0" borderId="7" xfId="0" applyNumberFormat="1" applyFont="1" applyBorder="1" applyAlignment="1">
      <alignment horizontal="left" vertical="center" indent="2" shrinkToFit="1"/>
    </xf>
    <xf numFmtId="2" fontId="10" fillId="3" borderId="7" xfId="0" applyNumberFormat="1" applyFont="1" applyFill="1" applyBorder="1" applyAlignment="1">
      <alignment horizontal="left" vertical="center" indent="1" shrinkToFit="1"/>
    </xf>
    <xf numFmtId="165" fontId="10" fillId="0" borderId="7" xfId="0" applyNumberFormat="1" applyFont="1" applyBorder="1" applyAlignment="1">
      <alignment horizontal="left" vertical="center" shrinkToFit="1"/>
    </xf>
    <xf numFmtId="0" fontId="7" fillId="4" borderId="1" xfId="0" applyFont="1" applyFill="1" applyBorder="1" applyAlignment="1">
      <alignment horizontal="left" vertical="center" wrapText="1"/>
    </xf>
    <xf numFmtId="0" fontId="9" fillId="0" borderId="1" xfId="0" applyFont="1" applyBorder="1" applyAlignment="1">
      <alignment horizontal="left" vertical="center" wrapText="1"/>
    </xf>
    <xf numFmtId="0" fontId="7" fillId="1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0" borderId="6" xfId="0" applyFont="1" applyBorder="1" applyAlignment="1">
      <alignment horizontal="left" vertical="center" wrapText="1"/>
    </xf>
    <xf numFmtId="0" fontId="7" fillId="0" borderId="0" xfId="0" applyFont="1" applyAlignment="1">
      <alignment horizontal="left" vertical="center" wrapText="1"/>
    </xf>
    <xf numFmtId="0" fontId="6" fillId="4" borderId="1" xfId="0" applyFont="1" applyFill="1" applyBorder="1" applyAlignment="1">
      <alignment horizontal="left" vertical="center" wrapText="1"/>
    </xf>
    <xf numFmtId="0" fontId="7" fillId="4" borderId="7" xfId="0" applyFont="1" applyFill="1" applyBorder="1" applyAlignment="1">
      <alignment horizontal="left" vertical="center" wrapText="1"/>
    </xf>
    <xf numFmtId="0" fontId="9" fillId="0" borderId="7" xfId="0" applyFont="1" applyBorder="1" applyAlignment="1">
      <alignment horizontal="left" vertical="center" wrapText="1"/>
    </xf>
    <xf numFmtId="0" fontId="7" fillId="2" borderId="1" xfId="0" applyFont="1" applyFill="1" applyBorder="1" applyAlignment="1">
      <alignment horizontal="left" vertical="center" wrapText="1"/>
    </xf>
    <xf numFmtId="0" fontId="5" fillId="0" borderId="1" xfId="0" applyFont="1" applyBorder="1" applyAlignment="1">
      <alignment horizontal="left" vertical="center" wrapText="1"/>
    </xf>
    <xf numFmtId="165" fontId="12" fillId="2" borderId="1" xfId="0" applyNumberFormat="1" applyFont="1" applyFill="1" applyBorder="1" applyAlignment="1">
      <alignment horizontal="left" vertical="center" indent="5" shrinkToFit="1"/>
    </xf>
    <xf numFmtId="0" fontId="7" fillId="0" borderId="4" xfId="0" applyFont="1" applyBorder="1" applyAlignment="1">
      <alignment horizontal="left" vertical="top"/>
    </xf>
    <xf numFmtId="164" fontId="7" fillId="0" borderId="0" xfId="1" applyFont="1" applyBorder="1" applyAlignment="1">
      <alignment horizontal="center" vertical="center"/>
    </xf>
    <xf numFmtId="0" fontId="71" fillId="9" borderId="4" xfId="0" applyFont="1" applyFill="1" applyBorder="1" applyAlignment="1">
      <alignment horizontal="center" vertical="center"/>
    </xf>
    <xf numFmtId="0" fontId="71" fillId="9" borderId="22" xfId="0" applyFont="1" applyFill="1" applyBorder="1" applyAlignment="1">
      <alignment horizontal="center" vertical="center" readingOrder="1"/>
    </xf>
    <xf numFmtId="0" fontId="71" fillId="9" borderId="4" xfId="0" applyFont="1" applyFill="1" applyBorder="1" applyAlignment="1">
      <alignment vertical="center"/>
    </xf>
    <xf numFmtId="0" fontId="72" fillId="9" borderId="4" xfId="0" applyFont="1" applyFill="1" applyBorder="1" applyAlignment="1">
      <alignment horizontal="center" vertical="center"/>
    </xf>
    <xf numFmtId="164" fontId="72" fillId="9" borderId="4" xfId="1" applyFont="1" applyFill="1" applyBorder="1" applyAlignment="1">
      <alignment horizontal="center" vertical="center" readingOrder="1"/>
    </xf>
    <xf numFmtId="164" fontId="71" fillId="8" borderId="4" xfId="1" applyFont="1" applyFill="1" applyBorder="1" applyAlignment="1">
      <alignment horizontal="center" vertical="center"/>
    </xf>
    <xf numFmtId="164" fontId="71" fillId="8" borderId="13" xfId="1" applyFont="1" applyFill="1" applyBorder="1" applyAlignment="1">
      <alignment horizontal="center" vertical="center"/>
    </xf>
    <xf numFmtId="0" fontId="72" fillId="0" borderId="4" xfId="0" applyFont="1" applyBorder="1" applyAlignment="1">
      <alignment horizontal="center" vertical="center"/>
    </xf>
    <xf numFmtId="0" fontId="72" fillId="0" borderId="4" xfId="0" applyFont="1" applyBorder="1" applyAlignment="1">
      <alignment vertical="center" wrapText="1"/>
    </xf>
    <xf numFmtId="167" fontId="71" fillId="0" borderId="4" xfId="1" applyNumberFormat="1" applyFont="1" applyFill="1" applyBorder="1" applyAlignment="1" applyProtection="1">
      <alignment vertical="center"/>
    </xf>
    <xf numFmtId="164" fontId="72" fillId="0" borderId="4" xfId="1" applyFont="1" applyBorder="1" applyAlignment="1">
      <alignment horizontal="center" vertical="center" readingOrder="1"/>
    </xf>
    <xf numFmtId="164" fontId="71" fillId="0" borderId="4" xfId="1" applyFont="1" applyBorder="1" applyAlignment="1">
      <alignment horizontal="center" vertical="center"/>
    </xf>
    <xf numFmtId="164" fontId="71" fillId="0" borderId="13" xfId="1" applyFont="1" applyBorder="1" applyAlignment="1">
      <alignment horizontal="center" vertical="center"/>
    </xf>
    <xf numFmtId="164" fontId="72" fillId="10" borderId="4" xfId="1" applyFont="1" applyFill="1" applyBorder="1" applyAlignment="1">
      <alignment horizontal="center" vertical="center"/>
    </xf>
    <xf numFmtId="164" fontId="72" fillId="20" borderId="4" xfId="1" applyFont="1" applyFill="1" applyBorder="1" applyAlignment="1">
      <alignment horizontal="center" vertical="center"/>
    </xf>
    <xf numFmtId="164" fontId="72" fillId="0" borderId="13" xfId="1" applyFont="1" applyBorder="1" applyAlignment="1">
      <alignment horizontal="center" vertical="center"/>
    </xf>
    <xf numFmtId="164" fontId="72" fillId="20" borderId="4" xfId="1" applyFont="1" applyFill="1" applyBorder="1" applyAlignment="1" applyProtection="1">
      <alignment horizontal="center" vertical="center"/>
    </xf>
    <xf numFmtId="164" fontId="72" fillId="0" borderId="4" xfId="1" applyFont="1" applyFill="1" applyBorder="1" applyAlignment="1" applyProtection="1">
      <alignment horizontal="center" vertical="center"/>
    </xf>
    <xf numFmtId="164" fontId="72" fillId="0" borderId="4" xfId="1" applyFont="1" applyBorder="1" applyAlignment="1">
      <alignment horizontal="center" vertical="center"/>
    </xf>
    <xf numFmtId="167" fontId="72" fillId="0" borderId="4" xfId="1" applyNumberFormat="1" applyFont="1" applyFill="1" applyBorder="1" applyAlignment="1" applyProtection="1">
      <alignment horizontal="center" vertical="center"/>
    </xf>
    <xf numFmtId="164" fontId="72" fillId="0" borderId="4" xfId="1" applyFont="1" applyFill="1" applyBorder="1" applyAlignment="1" applyProtection="1">
      <alignment horizontal="center" vertical="center" readingOrder="1"/>
    </xf>
    <xf numFmtId="0" fontId="72" fillId="0" borderId="4" xfId="0" applyFont="1" applyBorder="1" applyAlignment="1">
      <alignment vertical="center"/>
    </xf>
    <xf numFmtId="164" fontId="72" fillId="10" borderId="4" xfId="1" applyFont="1" applyFill="1" applyBorder="1" applyAlignment="1">
      <alignment horizontal="center" vertical="center" readingOrder="1"/>
    </xf>
    <xf numFmtId="0" fontId="72" fillId="0" borderId="4" xfId="0" applyFont="1" applyBorder="1" applyAlignment="1">
      <alignment horizontal="justify" vertical="center" wrapText="1"/>
    </xf>
    <xf numFmtId="0" fontId="72" fillId="0" borderId="4" xfId="0" applyFont="1" applyBorder="1" applyAlignment="1">
      <alignment horizontal="left" vertical="center" wrapText="1"/>
    </xf>
    <xf numFmtId="4" fontId="72" fillId="0" borderId="4" xfId="7" applyNumberFormat="1" applyFont="1" applyBorder="1" applyAlignment="1">
      <alignment horizontal="center" vertical="center"/>
    </xf>
    <xf numFmtId="164" fontId="72" fillId="5" borderId="4" xfId="1" applyFont="1" applyFill="1" applyBorder="1" applyAlignment="1">
      <alignment horizontal="center" vertical="center" shrinkToFit="1"/>
    </xf>
    <xf numFmtId="0" fontId="71" fillId="11" borderId="4" xfId="0" applyFont="1" applyFill="1" applyBorder="1" applyAlignment="1">
      <alignment horizontal="center" vertical="center"/>
    </xf>
    <xf numFmtId="0" fontId="71" fillId="11" borderId="4" xfId="0" applyFont="1" applyFill="1" applyBorder="1" applyAlignment="1">
      <alignment vertical="center"/>
    </xf>
    <xf numFmtId="164" fontId="72" fillId="11" borderId="4" xfId="1" applyFont="1" applyFill="1" applyBorder="1" applyAlignment="1">
      <alignment horizontal="center" vertical="center" readingOrder="1"/>
    </xf>
    <xf numFmtId="164" fontId="72" fillId="12" borderId="4" xfId="1" applyFont="1" applyFill="1" applyBorder="1" applyAlignment="1">
      <alignment horizontal="center" vertical="center"/>
    </xf>
    <xf numFmtId="164" fontId="72" fillId="12" borderId="13" xfId="1" applyFont="1" applyFill="1" applyBorder="1" applyAlignment="1">
      <alignment horizontal="center" vertical="center"/>
    </xf>
    <xf numFmtId="0" fontId="72" fillId="0" borderId="4" xfId="0" applyFont="1" applyBorder="1" applyAlignment="1" applyProtection="1">
      <alignment vertical="center" wrapText="1"/>
      <protection locked="0"/>
    </xf>
    <xf numFmtId="0" fontId="72" fillId="0" borderId="4" xfId="5" applyFont="1" applyBorder="1" applyAlignment="1">
      <alignment horizontal="left" vertical="center" wrapText="1"/>
    </xf>
    <xf numFmtId="0" fontId="72" fillId="0" borderId="4" xfId="5" applyFont="1" applyBorder="1" applyAlignment="1">
      <alignment horizontal="center" vertical="center" wrapText="1"/>
    </xf>
    <xf numFmtId="166" fontId="71" fillId="12" borderId="4" xfId="7" applyNumberFormat="1" applyFont="1" applyFill="1" applyBorder="1" applyAlignment="1" applyProtection="1">
      <alignment horizontal="center" vertical="center" wrapText="1"/>
      <protection locked="0"/>
    </xf>
    <xf numFmtId="0" fontId="73" fillId="12" borderId="4" xfId="7" applyFont="1" applyFill="1" applyBorder="1" applyAlignment="1" applyProtection="1">
      <alignment vertical="center"/>
      <protection locked="0"/>
    </xf>
    <xf numFmtId="0" fontId="71" fillId="12" borderId="4" xfId="7" applyFont="1" applyFill="1" applyBorder="1" applyAlignment="1" applyProtection="1">
      <alignment horizontal="center" vertical="center"/>
      <protection locked="0"/>
    </xf>
    <xf numFmtId="164" fontId="71" fillId="12" borderId="4" xfId="1" applyFont="1" applyFill="1" applyBorder="1" applyAlignment="1" applyProtection="1">
      <alignment horizontal="center" vertical="center"/>
      <protection locked="0"/>
    </xf>
    <xf numFmtId="0" fontId="72" fillId="12" borderId="4" xfId="7" applyFont="1" applyFill="1" applyBorder="1" applyAlignment="1">
      <alignment horizontal="center" vertical="center"/>
    </xf>
    <xf numFmtId="0" fontId="71" fillId="12" borderId="4" xfId="7" applyFont="1" applyFill="1" applyBorder="1" applyAlignment="1">
      <alignment horizontal="left" vertical="center" wrapText="1" shrinkToFit="1"/>
    </xf>
    <xf numFmtId="0" fontId="71" fillId="12" borderId="4" xfId="7" applyFont="1" applyFill="1" applyBorder="1" applyAlignment="1">
      <alignment horizontal="center" vertical="center" shrinkToFit="1"/>
    </xf>
    <xf numFmtId="164" fontId="71" fillId="12" borderId="4" xfId="1" applyFont="1" applyFill="1" applyBorder="1" applyAlignment="1">
      <alignment horizontal="center" vertical="center" shrinkToFit="1"/>
    </xf>
    <xf numFmtId="0" fontId="72" fillId="0" borderId="4" xfId="7" applyFont="1" applyBorder="1" applyAlignment="1">
      <alignment horizontal="center" vertical="center"/>
    </xf>
    <xf numFmtId="0" fontId="71" fillId="0" borderId="4" xfId="7" applyFont="1" applyBorder="1" applyAlignment="1">
      <alignment horizontal="left" vertical="center" wrapText="1" shrinkToFit="1"/>
    </xf>
    <xf numFmtId="0" fontId="71" fillId="0" borderId="4" xfId="7" applyFont="1" applyBorder="1" applyAlignment="1">
      <alignment horizontal="center" vertical="center" shrinkToFit="1"/>
    </xf>
    <xf numFmtId="164" fontId="71" fillId="0" borderId="4" xfId="1" applyFont="1" applyBorder="1" applyAlignment="1">
      <alignment horizontal="center" vertical="center" shrinkToFit="1"/>
    </xf>
    <xf numFmtId="164" fontId="72" fillId="0" borderId="4" xfId="1" applyFont="1" applyFill="1" applyBorder="1" applyAlignment="1">
      <alignment horizontal="center" vertical="center"/>
    </xf>
    <xf numFmtId="164" fontId="72" fillId="0" borderId="13" xfId="1" applyFont="1" applyFill="1" applyBorder="1" applyAlignment="1">
      <alignment horizontal="center" vertical="center"/>
    </xf>
    <xf numFmtId="0" fontId="72" fillId="0" borderId="4" xfId="8" applyFont="1" applyBorder="1" applyAlignment="1">
      <alignment vertical="center" wrapText="1"/>
    </xf>
    <xf numFmtId="164" fontId="72" fillId="0" borderId="4" xfId="1" applyFont="1" applyBorder="1" applyAlignment="1">
      <alignment horizontal="center" vertical="center" shrinkToFit="1"/>
    </xf>
    <xf numFmtId="0" fontId="72" fillId="0" borderId="4" xfId="2" applyFont="1" applyBorder="1" applyAlignment="1">
      <alignment horizontal="center" vertical="center"/>
    </xf>
    <xf numFmtId="0" fontId="72" fillId="0" borderId="4" xfId="2" applyFont="1" applyBorder="1" applyAlignment="1">
      <alignment vertical="center" wrapText="1"/>
    </xf>
    <xf numFmtId="167" fontId="72" fillId="0" borderId="4" xfId="9" applyNumberFormat="1" applyFont="1" applyBorder="1" applyAlignment="1">
      <alignment horizontal="center" vertical="center"/>
    </xf>
    <xf numFmtId="167" fontId="71" fillId="11" borderId="4" xfId="1" applyNumberFormat="1" applyFont="1" applyFill="1" applyBorder="1" applyAlignment="1" applyProtection="1">
      <alignment vertical="center"/>
    </xf>
    <xf numFmtId="164" fontId="71" fillId="11" borderId="14" xfId="1" applyFont="1" applyFill="1" applyBorder="1" applyAlignment="1">
      <alignment horizontal="center" vertical="center"/>
    </xf>
    <xf numFmtId="164" fontId="72" fillId="12" borderId="14" xfId="1" applyFont="1" applyFill="1" applyBorder="1" applyAlignment="1">
      <alignment horizontal="center" vertical="center"/>
    </xf>
    <xf numFmtId="164" fontId="71" fillId="12" borderId="26" xfId="1" applyFont="1" applyFill="1" applyBorder="1" applyAlignment="1">
      <alignment horizontal="center" vertical="center"/>
    </xf>
    <xf numFmtId="164" fontId="71" fillId="21" borderId="22" xfId="1" applyFont="1" applyFill="1" applyBorder="1" applyAlignment="1">
      <alignment horizontal="center" vertical="center" readingOrder="1"/>
    </xf>
    <xf numFmtId="164" fontId="71" fillId="21" borderId="23" xfId="1" applyFont="1" applyFill="1" applyBorder="1" applyAlignment="1">
      <alignment horizontal="center" vertical="center" readingOrder="1"/>
    </xf>
    <xf numFmtId="164" fontId="71" fillId="22" borderId="4" xfId="1" applyFont="1" applyFill="1" applyBorder="1" applyAlignment="1">
      <alignment vertical="center" wrapText="1"/>
    </xf>
    <xf numFmtId="170" fontId="58" fillId="14" borderId="4" xfId="4" applyNumberFormat="1" applyFont="1" applyFill="1" applyBorder="1" applyAlignment="1">
      <alignment horizontal="center" vertical="center" wrapText="1"/>
    </xf>
    <xf numFmtId="164" fontId="64" fillId="13" borderId="4" xfId="1" applyFont="1" applyFill="1" applyBorder="1" applyAlignment="1">
      <alignment horizontal="left" vertical="center"/>
    </xf>
    <xf numFmtId="164" fontId="64" fillId="0" borderId="4" xfId="1" applyFont="1" applyBorder="1" applyAlignment="1">
      <alignment horizontal="left" vertical="center"/>
    </xf>
    <xf numFmtId="164" fontId="64" fillId="13" borderId="13" xfId="1" applyFont="1" applyFill="1" applyBorder="1" applyAlignment="1">
      <alignment horizontal="left" vertical="center"/>
    </xf>
    <xf numFmtId="164" fontId="64" fillId="17" borderId="4" xfId="1" applyFont="1" applyFill="1" applyBorder="1" applyAlignment="1">
      <alignment horizontal="left" vertical="center"/>
    </xf>
    <xf numFmtId="0" fontId="64" fillId="0" borderId="0" xfId="0" applyFont="1" applyAlignment="1">
      <alignment horizontal="left" vertical="top"/>
    </xf>
    <xf numFmtId="164" fontId="76" fillId="13" borderId="4" xfId="1" applyFont="1" applyFill="1" applyBorder="1" applyAlignment="1" applyProtection="1">
      <alignment horizontal="center" vertical="center"/>
      <protection locked="0"/>
    </xf>
    <xf numFmtId="0" fontId="7" fillId="0" borderId="6" xfId="0" applyFont="1" applyBorder="1" applyAlignment="1">
      <alignment horizontal="center" vertical="center" wrapText="1"/>
    </xf>
    <xf numFmtId="164" fontId="7" fillId="0" borderId="6" xfId="1" applyFont="1" applyBorder="1" applyAlignment="1">
      <alignment horizontal="center" vertical="center" wrapText="1"/>
    </xf>
    <xf numFmtId="0" fontId="5" fillId="2" borderId="4" xfId="0" applyFont="1" applyFill="1" applyBorder="1" applyAlignment="1">
      <alignment horizontal="center" vertical="center" wrapText="1"/>
    </xf>
    <xf numFmtId="164" fontId="5" fillId="16" borderId="4" xfId="1" applyFont="1" applyFill="1" applyBorder="1" applyAlignment="1">
      <alignment horizontal="center" vertical="center" wrapText="1"/>
    </xf>
    <xf numFmtId="164" fontId="6" fillId="16" borderId="4" xfId="1" applyFont="1" applyFill="1" applyBorder="1" applyAlignment="1">
      <alignment horizontal="center" vertical="center" wrapText="1"/>
    </xf>
    <xf numFmtId="1" fontId="10" fillId="0" borderId="4" xfId="0" applyNumberFormat="1" applyFont="1" applyBorder="1" applyAlignment="1">
      <alignment horizontal="center" vertical="center" shrinkToFit="1"/>
    </xf>
    <xf numFmtId="0" fontId="8" fillId="0" borderId="4" xfId="0" applyFont="1" applyBorder="1" applyAlignment="1">
      <alignment horizontal="center" vertical="center" wrapText="1"/>
    </xf>
    <xf numFmtId="164" fontId="10" fillId="0" borderId="4" xfId="1" applyFont="1" applyBorder="1" applyAlignment="1">
      <alignment horizontal="center" vertical="center" shrinkToFit="1"/>
    </xf>
    <xf numFmtId="164" fontId="10" fillId="3" borderId="4" xfId="1" applyFont="1" applyFill="1" applyBorder="1" applyAlignment="1">
      <alignment horizontal="center" vertical="center" shrinkToFit="1"/>
    </xf>
    <xf numFmtId="0" fontId="7" fillId="4"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164" fontId="7" fillId="3" borderId="4" xfId="1" applyFont="1" applyFill="1" applyBorder="1" applyAlignment="1">
      <alignment horizontal="center" vertical="center" wrapText="1"/>
    </xf>
    <xf numFmtId="164" fontId="8" fillId="0" borderId="4" xfId="1" applyFont="1" applyBorder="1" applyAlignment="1">
      <alignment horizontal="center" vertical="center" wrapText="1"/>
    </xf>
    <xf numFmtId="0" fontId="6" fillId="4"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164" fontId="70" fillId="16" borderId="4" xfId="1" applyFont="1" applyFill="1" applyBorder="1" applyAlignment="1">
      <alignment horizontal="center" vertical="center" wrapText="1"/>
    </xf>
    <xf numFmtId="0" fontId="18" fillId="18" borderId="13" xfId="0" applyFont="1" applyFill="1" applyBorder="1" applyAlignment="1" applyProtection="1">
      <alignment horizontal="left" vertical="center" wrapText="1"/>
      <protection locked="0"/>
    </xf>
    <xf numFmtId="0" fontId="22" fillId="5" borderId="13" xfId="0" applyFont="1" applyFill="1" applyBorder="1" applyAlignment="1" applyProtection="1">
      <alignment horizontal="left" vertical="center" wrapText="1"/>
      <protection locked="0"/>
    </xf>
    <xf numFmtId="0" fontId="17" fillId="0" borderId="13" xfId="0" applyFont="1" applyBorder="1" applyAlignment="1" applyProtection="1">
      <alignment horizontal="left" vertical="center" wrapText="1"/>
      <protection locked="0"/>
    </xf>
    <xf numFmtId="0" fontId="17" fillId="5" borderId="13" xfId="0" applyFont="1" applyFill="1" applyBorder="1" applyAlignment="1" applyProtection="1">
      <alignment horizontal="left" vertical="center" wrapText="1"/>
      <protection locked="0"/>
    </xf>
    <xf numFmtId="0" fontId="17" fillId="0" borderId="13" xfId="2" applyFont="1" applyBorder="1" applyAlignment="1" applyProtection="1">
      <alignment horizontal="left" vertical="center" wrapText="1"/>
      <protection locked="0"/>
    </xf>
    <xf numFmtId="0" fontId="18" fillId="5" borderId="13" xfId="0" applyFont="1" applyFill="1" applyBorder="1" applyAlignment="1" applyProtection="1">
      <alignment horizontal="left" vertical="center" wrapText="1"/>
      <protection locked="0"/>
    </xf>
    <xf numFmtId="0" fontId="18" fillId="0" borderId="13" xfId="0" applyFont="1" applyBorder="1" applyAlignment="1" applyProtection="1">
      <alignment horizontal="left" vertical="center" wrapText="1"/>
      <protection locked="0"/>
    </xf>
    <xf numFmtId="0" fontId="18" fillId="6" borderId="13" xfId="0" applyFont="1" applyFill="1" applyBorder="1" applyAlignment="1" applyProtection="1">
      <alignment horizontal="left" vertical="center" wrapText="1" readingOrder="1"/>
      <protection locked="0"/>
    </xf>
    <xf numFmtId="0" fontId="22" fillId="5" borderId="16" xfId="0" applyFont="1" applyFill="1" applyBorder="1" applyAlignment="1" applyProtection="1">
      <alignment horizontal="left" vertical="center" wrapText="1"/>
      <protection locked="0"/>
    </xf>
    <xf numFmtId="0" fontId="22" fillId="0" borderId="11" xfId="0" applyFont="1" applyBorder="1" applyAlignment="1" applyProtection="1">
      <alignment horizontal="left" vertical="center" wrapText="1"/>
      <protection locked="0"/>
    </xf>
    <xf numFmtId="0" fontId="27" fillId="0" borderId="11" xfId="0" applyFont="1" applyBorder="1" applyAlignment="1" applyProtection="1">
      <alignment horizontal="left" vertical="center" wrapText="1"/>
      <protection locked="0"/>
    </xf>
    <xf numFmtId="0" fontId="18" fillId="0" borderId="11" xfId="0" applyFont="1" applyBorder="1" applyAlignment="1" applyProtection="1">
      <alignment horizontal="left" vertical="center" wrapText="1"/>
      <protection locked="0"/>
    </xf>
    <xf numFmtId="0" fontId="26" fillId="0" borderId="11" xfId="0" applyFont="1" applyBorder="1" applyAlignment="1" applyProtection="1">
      <alignment horizontal="left" vertical="center" wrapText="1"/>
      <protection locked="0"/>
    </xf>
    <xf numFmtId="0" fontId="32" fillId="0" borderId="11" xfId="0" applyFont="1" applyBorder="1" applyAlignment="1" applyProtection="1">
      <alignment horizontal="left" vertical="center" wrapText="1"/>
      <protection locked="0"/>
    </xf>
    <xf numFmtId="0" fontId="33" fillId="0" borderId="11" xfId="0" applyFont="1" applyBorder="1" applyAlignment="1" applyProtection="1">
      <alignment horizontal="left" vertical="center" wrapText="1"/>
      <protection locked="0"/>
    </xf>
    <xf numFmtId="0" fontId="25" fillId="0" borderId="11" xfId="0" applyFont="1" applyBorder="1" applyAlignment="1" applyProtection="1">
      <alignment horizontal="left" vertical="center" wrapText="1"/>
      <protection locked="0"/>
    </xf>
    <xf numFmtId="0" fontId="35" fillId="7" borderId="13" xfId="3" applyFont="1" applyFill="1" applyBorder="1" applyAlignment="1" applyProtection="1">
      <alignment horizontal="left" vertical="center" wrapText="1"/>
      <protection locked="0"/>
    </xf>
    <xf numFmtId="0" fontId="17" fillId="0" borderId="13" xfId="4" applyFont="1" applyBorder="1" applyAlignment="1" applyProtection="1">
      <alignment horizontal="left" vertical="center" wrapText="1"/>
      <protection locked="0"/>
    </xf>
    <xf numFmtId="0" fontId="38" fillId="0" borderId="13" xfId="4" applyFont="1" applyBorder="1" applyAlignment="1" applyProtection="1">
      <alignment horizontal="left" vertical="center" wrapText="1"/>
      <protection locked="0"/>
    </xf>
    <xf numFmtId="0" fontId="43" fillId="0" borderId="13" xfId="3" applyFont="1" applyBorder="1" applyAlignment="1" applyProtection="1">
      <alignment horizontal="left" vertical="center" wrapText="1"/>
      <protection locked="0"/>
    </xf>
    <xf numFmtId="0" fontId="22" fillId="5" borderId="11" xfId="0" applyFont="1" applyFill="1" applyBorder="1" applyAlignment="1" applyProtection="1">
      <alignment horizontal="left" vertical="center" wrapText="1"/>
      <protection locked="0"/>
    </xf>
    <xf numFmtId="0" fontId="18" fillId="0" borderId="11" xfId="2" applyFont="1" applyBorder="1" applyAlignment="1" applyProtection="1">
      <alignment horizontal="left" vertical="center" wrapText="1"/>
      <protection locked="0"/>
    </xf>
    <xf numFmtId="0" fontId="17" fillId="0" borderId="11" xfId="2" applyFont="1" applyBorder="1" applyAlignment="1" applyProtection="1">
      <alignment horizontal="left" vertical="center" wrapText="1"/>
      <protection locked="0"/>
    </xf>
    <xf numFmtId="0" fontId="17" fillId="0" borderId="15" xfId="2" applyFont="1" applyBorder="1" applyAlignment="1" applyProtection="1">
      <alignment horizontal="left" vertical="center" wrapText="1"/>
      <protection locked="0"/>
    </xf>
    <xf numFmtId="0" fontId="25" fillId="6" borderId="13" xfId="0" applyFont="1" applyFill="1" applyBorder="1" applyAlignment="1" applyProtection="1">
      <alignment horizontal="left" vertical="center" wrapText="1"/>
      <protection locked="0"/>
    </xf>
    <xf numFmtId="0" fontId="17" fillId="0" borderId="11" xfId="0" applyFont="1" applyBorder="1" applyAlignment="1" applyProtection="1">
      <alignment horizontal="left" vertical="center" wrapText="1"/>
      <protection locked="0"/>
    </xf>
    <xf numFmtId="0" fontId="30" fillId="0" borderId="11" xfId="0" applyFont="1" applyBorder="1" applyAlignment="1" applyProtection="1">
      <alignment horizontal="left" vertical="center" wrapText="1" readingOrder="1"/>
      <protection locked="0"/>
    </xf>
    <xf numFmtId="0" fontId="17" fillId="5" borderId="11" xfId="0" applyFont="1" applyFill="1" applyBorder="1" applyAlignment="1" applyProtection="1">
      <alignment horizontal="left" vertical="center" wrapText="1"/>
      <protection locked="0"/>
    </xf>
    <xf numFmtId="0" fontId="17" fillId="5" borderId="15" xfId="0" applyFont="1" applyFill="1" applyBorder="1" applyAlignment="1" applyProtection="1">
      <alignment horizontal="left" vertical="center" wrapText="1"/>
      <protection locked="0"/>
    </xf>
    <xf numFmtId="0" fontId="33" fillId="6" borderId="13" xfId="0" applyFont="1" applyFill="1" applyBorder="1" applyAlignment="1" applyProtection="1">
      <alignment horizontal="left" vertical="center" wrapText="1" readingOrder="1"/>
      <protection locked="0"/>
    </xf>
    <xf numFmtId="0" fontId="35" fillId="5" borderId="11" xfId="0" applyFont="1" applyFill="1" applyBorder="1" applyAlignment="1" applyProtection="1">
      <alignment horizontal="left" vertical="center" wrapText="1"/>
      <protection locked="0"/>
    </xf>
    <xf numFmtId="0" fontId="38" fillId="5" borderId="15" xfId="0" applyFont="1" applyFill="1" applyBorder="1" applyAlignment="1" applyProtection="1">
      <alignment horizontal="left" vertical="center" wrapText="1"/>
      <protection locked="0"/>
    </xf>
    <xf numFmtId="0" fontId="38" fillId="5" borderId="13"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35" fillId="7" borderId="13" xfId="0" applyFont="1" applyFill="1" applyBorder="1" applyAlignment="1" applyProtection="1">
      <alignment horizontal="left" vertical="center" wrapText="1"/>
      <protection locked="0"/>
    </xf>
    <xf numFmtId="0" fontId="50" fillId="0" borderId="13" xfId="2" applyFont="1" applyBorder="1" applyAlignment="1" applyProtection="1">
      <alignment horizontal="left" vertical="center" wrapText="1"/>
      <protection locked="0"/>
    </xf>
    <xf numFmtId="0" fontId="68" fillId="13" borderId="13" xfId="0" applyFont="1" applyFill="1" applyBorder="1" applyAlignment="1">
      <alignment vertical="center"/>
    </xf>
    <xf numFmtId="0" fontId="0" fillId="0" borderId="4" xfId="0" applyBorder="1" applyAlignment="1" applyProtection="1">
      <alignment horizontal="left" vertical="center"/>
      <protection locked="0"/>
    </xf>
    <xf numFmtId="0" fontId="26" fillId="0" borderId="4" xfId="0" applyFont="1" applyBorder="1" applyAlignment="1" applyProtection="1">
      <alignment horizontal="left" vertical="center" wrapText="1"/>
      <protection locked="0"/>
    </xf>
    <xf numFmtId="1" fontId="17" fillId="0" borderId="4" xfId="0" applyNumberFormat="1" applyFont="1" applyBorder="1" applyAlignment="1" applyProtection="1">
      <alignment horizontal="left" vertical="center"/>
      <protection locked="0"/>
    </xf>
    <xf numFmtId="1" fontId="38" fillId="5" borderId="4" xfId="0" applyNumberFormat="1" applyFont="1" applyFill="1" applyBorder="1" applyAlignment="1" applyProtection="1">
      <alignment horizontal="left" vertical="center"/>
      <protection locked="0"/>
    </xf>
    <xf numFmtId="1" fontId="38" fillId="7" borderId="4" xfId="0" applyNumberFormat="1" applyFont="1" applyFill="1" applyBorder="1" applyAlignment="1" applyProtection="1">
      <alignment horizontal="left" vertical="center"/>
      <protection locked="0"/>
    </xf>
    <xf numFmtId="0" fontId="38" fillId="0" borderId="4" xfId="2" applyFont="1" applyBorder="1" applyAlignment="1" applyProtection="1">
      <alignment horizontal="left" vertical="center"/>
      <protection locked="0"/>
    </xf>
    <xf numFmtId="0" fontId="50" fillId="0" borderId="4" xfId="2" applyFont="1" applyBorder="1" applyAlignment="1" applyProtection="1">
      <alignment horizontal="left" vertical="center"/>
      <protection locked="0"/>
    </xf>
    <xf numFmtId="164" fontId="66" fillId="13" borderId="34" xfId="1" applyFont="1" applyFill="1" applyBorder="1" applyAlignment="1">
      <alignment horizontal="right"/>
    </xf>
    <xf numFmtId="164" fontId="64" fillId="13" borderId="35" xfId="1" applyFont="1" applyFill="1" applyBorder="1" applyAlignment="1">
      <alignment horizontal="right" vertical="top"/>
    </xf>
    <xf numFmtId="164" fontId="65" fillId="0" borderId="4" xfId="1" applyFont="1" applyFill="1" applyBorder="1" applyAlignment="1">
      <alignment horizontal="right"/>
    </xf>
    <xf numFmtId="164" fontId="74" fillId="0" borderId="4" xfId="1" applyFont="1" applyFill="1" applyBorder="1" applyAlignment="1">
      <alignment horizontal="right"/>
    </xf>
    <xf numFmtId="164" fontId="64" fillId="13" borderId="18" xfId="1" applyFont="1" applyFill="1" applyBorder="1" applyAlignment="1">
      <alignment horizontal="right" vertical="top"/>
    </xf>
    <xf numFmtId="164" fontId="64" fillId="13" borderId="29" xfId="1" applyFont="1" applyFill="1" applyBorder="1" applyAlignment="1">
      <alignment horizontal="right" vertical="top"/>
    </xf>
    <xf numFmtId="0" fontId="13"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164" fontId="63" fillId="16" borderId="4" xfId="1" applyFont="1" applyFill="1" applyBorder="1" applyAlignment="1">
      <alignment horizontal="center" vertical="center" wrapText="1"/>
    </xf>
    <xf numFmtId="0" fontId="71" fillId="8" borderId="4" xfId="5" applyFont="1" applyFill="1" applyBorder="1" applyAlignment="1">
      <alignment horizontal="center" vertical="center" wrapText="1"/>
    </xf>
    <xf numFmtId="0" fontId="44" fillId="8" borderId="4" xfId="0" applyFont="1" applyFill="1" applyBorder="1" applyAlignment="1">
      <alignment horizontal="center" vertical="center"/>
    </xf>
    <xf numFmtId="0" fontId="71" fillId="8" borderId="4" xfId="0" applyFont="1" applyFill="1" applyBorder="1" applyAlignment="1">
      <alignment horizontal="center" vertical="center"/>
    </xf>
    <xf numFmtId="164" fontId="71" fillId="22" borderId="13" xfId="1" applyFont="1" applyFill="1" applyBorder="1" applyAlignment="1">
      <alignment horizontal="center" vertical="center" wrapText="1"/>
    </xf>
    <xf numFmtId="164" fontId="71" fillId="22" borderId="5" xfId="1" applyFont="1" applyFill="1" applyBorder="1" applyAlignment="1">
      <alignment horizontal="center" vertical="center" wrapText="1"/>
    </xf>
    <xf numFmtId="0" fontId="17" fillId="0" borderId="0" xfId="0" applyFont="1" applyAlignment="1" applyProtection="1">
      <alignment horizontal="left" vertical="center"/>
      <protection locked="0"/>
    </xf>
    <xf numFmtId="164" fontId="69" fillId="13" borderId="4" xfId="1" applyFont="1" applyFill="1" applyBorder="1" applyAlignment="1" applyProtection="1">
      <alignment horizontal="center" vertical="center"/>
      <protection locked="0"/>
    </xf>
    <xf numFmtId="164" fontId="18" fillId="15" borderId="14" xfId="1" applyFont="1" applyFill="1" applyBorder="1" applyAlignment="1" applyProtection="1">
      <alignment horizontal="center" vertical="center" wrapText="1"/>
      <protection locked="0"/>
    </xf>
    <xf numFmtId="164" fontId="18" fillId="15" borderId="22" xfId="1" applyFont="1" applyFill="1" applyBorder="1" applyAlignment="1" applyProtection="1">
      <alignment horizontal="center" vertical="center" wrapText="1"/>
      <protection locked="0"/>
    </xf>
    <xf numFmtId="166" fontId="18" fillId="18" borderId="14" xfId="0" applyNumberFormat="1" applyFont="1" applyFill="1" applyBorder="1" applyAlignment="1" applyProtection="1">
      <alignment horizontal="center" vertical="center" wrapText="1"/>
      <protection locked="0"/>
    </xf>
    <xf numFmtId="166" fontId="18" fillId="18" borderId="22" xfId="0" applyNumberFormat="1" applyFont="1" applyFill="1" applyBorder="1" applyAlignment="1" applyProtection="1">
      <alignment horizontal="center" vertical="center" wrapText="1"/>
      <protection locked="0"/>
    </xf>
    <xf numFmtId="0" fontId="18" fillId="18" borderId="14" xfId="0" applyFont="1" applyFill="1" applyBorder="1" applyAlignment="1" applyProtection="1">
      <alignment horizontal="center" vertical="center"/>
      <protection locked="0"/>
    </xf>
    <xf numFmtId="0" fontId="18" fillId="18" borderId="22" xfId="0" applyFont="1" applyFill="1" applyBorder="1" applyAlignment="1" applyProtection="1">
      <alignment horizontal="center" vertical="center"/>
      <protection locked="0"/>
    </xf>
    <xf numFmtId="1" fontId="18" fillId="18" borderId="14" xfId="0" applyNumberFormat="1" applyFont="1" applyFill="1" applyBorder="1" applyAlignment="1" applyProtection="1">
      <alignment horizontal="center" vertical="center" wrapText="1"/>
      <protection locked="0"/>
    </xf>
    <xf numFmtId="1" fontId="18" fillId="18" borderId="22" xfId="0" applyNumberFormat="1" applyFont="1" applyFill="1" applyBorder="1" applyAlignment="1" applyProtection="1">
      <alignment horizontal="center" vertical="center" wrapText="1"/>
      <protection locked="0"/>
    </xf>
    <xf numFmtId="164" fontId="18" fillId="18" borderId="14" xfId="1" applyFont="1" applyFill="1" applyBorder="1" applyAlignment="1" applyProtection="1">
      <alignment horizontal="center" vertical="center" wrapText="1"/>
      <protection locked="0"/>
    </xf>
    <xf numFmtId="164" fontId="18" fillId="18" borderId="22" xfId="1" applyFont="1" applyFill="1" applyBorder="1" applyAlignment="1" applyProtection="1">
      <alignment horizontal="center" vertical="center" wrapText="1"/>
      <protection locked="0"/>
    </xf>
    <xf numFmtId="0" fontId="58" fillId="13" borderId="4" xfId="0" applyFont="1" applyFill="1" applyBorder="1" applyAlignment="1">
      <alignment horizontal="center"/>
    </xf>
    <xf numFmtId="49" fontId="58" fillId="13" borderId="4" xfId="0" applyNumberFormat="1" applyFont="1" applyFill="1" applyBorder="1" applyAlignment="1">
      <alignment horizontal="center" vertical="center" wrapText="1"/>
    </xf>
    <xf numFmtId="164" fontId="64" fillId="13" borderId="4" xfId="1" applyFont="1" applyFill="1" applyBorder="1" applyAlignment="1">
      <alignment horizontal="center" vertical="center"/>
    </xf>
    <xf numFmtId="164" fontId="58" fillId="13" borderId="4" xfId="1" applyFont="1" applyFill="1" applyBorder="1" applyAlignment="1">
      <alignment horizontal="center" vertical="center" wrapText="1"/>
    </xf>
    <xf numFmtId="164" fontId="68" fillId="13" borderId="4" xfId="1" applyFont="1" applyFill="1" applyBorder="1" applyAlignment="1">
      <alignment horizontal="center" vertical="center"/>
    </xf>
  </cellXfs>
  <cellStyles count="22">
    <cellStyle name="Comma" xfId="1" builtinId="3"/>
    <cellStyle name="Comma 2" xfId="13" xr:uid="{440590B7-DAC8-4697-971B-606D13F9D687}"/>
    <cellStyle name="Comma 2 2" xfId="18" xr:uid="{D16115E6-1A06-419A-885C-E76A149B8732}"/>
    <cellStyle name="Comma 2 3" xfId="9" xr:uid="{00000000-0005-0000-0000-000001000000}"/>
    <cellStyle name="Comma 2 9" xfId="6" xr:uid="{00000000-0005-0000-0000-000002000000}"/>
    <cellStyle name="Comma 6" xfId="11" xr:uid="{00000000-0005-0000-0000-000003000000}"/>
    <cellStyle name="Comma 6 2" xfId="15" xr:uid="{C0078A6B-9CF2-4835-B5C4-8E2759046854}"/>
    <cellStyle name="Comma 6 2 2" xfId="20" xr:uid="{696235E6-41B1-486A-BC62-A989498347A3}"/>
    <cellStyle name="Comma 6 3" xfId="17" xr:uid="{9362B1DB-ED9E-428E-8551-32124386A6A9}"/>
    <cellStyle name="Normal" xfId="0" builtinId="0"/>
    <cellStyle name="Normal - Style1" xfId="12" xr:uid="{00000000-0005-0000-0000-000005000000}"/>
    <cellStyle name="Normal 10" xfId="2" xr:uid="{00000000-0005-0000-0000-000006000000}"/>
    <cellStyle name="Normal 10 2 3 2" xfId="10" xr:uid="{00000000-0005-0000-0000-000007000000}"/>
    <cellStyle name="Normal 2" xfId="5" xr:uid="{00000000-0005-0000-0000-000008000000}"/>
    <cellStyle name="Normal 3" xfId="21" xr:uid="{5A5B57ED-3C8F-450A-B3D2-C361586A3390}"/>
    <cellStyle name="Normal 3 2" xfId="7" xr:uid="{00000000-0005-0000-0000-000009000000}"/>
    <cellStyle name="Normal 4 10" xfId="8" xr:uid="{00000000-0005-0000-0000-00000A000000}"/>
    <cellStyle name="Normal 7" xfId="3" xr:uid="{00000000-0005-0000-0000-00000B000000}"/>
    <cellStyle name="Normal 7 2" xfId="14" xr:uid="{F40CC4BE-A14B-4C5D-9A55-6D25AB505952}"/>
    <cellStyle name="Normal 7 2 2" xfId="19" xr:uid="{7678A114-50DF-49D3-A435-CC9EFA3FAE49}"/>
    <cellStyle name="Normal 7 3" xfId="16" xr:uid="{04CC2210-BF7C-4B7D-BB51-156FA7F321AF}"/>
    <cellStyle name="Style 1 3" xfId="4"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15</xdr:col>
      <xdr:colOff>321734</xdr:colOff>
      <xdr:row>14</xdr:row>
      <xdr:rowOff>22636</xdr:rowOff>
    </xdr:from>
    <xdr:to>
      <xdr:col>21</xdr:col>
      <xdr:colOff>244686</xdr:colOff>
      <xdr:row>14</xdr:row>
      <xdr:rowOff>797268</xdr:rowOff>
    </xdr:to>
    <xdr:pic>
      <xdr:nvPicPr>
        <xdr:cNvPr id="2" name="Picture 1">
          <a:extLst>
            <a:ext uri="{FF2B5EF4-FFF2-40B4-BE49-F238E27FC236}">
              <a16:creationId xmlns:a16="http://schemas.microsoft.com/office/drawing/2014/main" id="{9578EEE1-E40C-A3AA-F9C8-E5D39FD0CD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2067" y="5593703"/>
          <a:ext cx="3580552" cy="774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38100</xdr:colOff>
      <xdr:row>46</xdr:row>
      <xdr:rowOff>56069</xdr:rowOff>
    </xdr:from>
    <xdr:to>
      <xdr:col>10</xdr:col>
      <xdr:colOff>160020</xdr:colOff>
      <xdr:row>49</xdr:row>
      <xdr:rowOff>114298</xdr:rowOff>
    </xdr:to>
    <xdr:pic>
      <xdr:nvPicPr>
        <xdr:cNvPr id="2" name="Picture 1">
          <a:extLst>
            <a:ext uri="{FF2B5EF4-FFF2-40B4-BE49-F238E27FC236}">
              <a16:creationId xmlns:a16="http://schemas.microsoft.com/office/drawing/2014/main" id="{5D900204-F04F-9040-2846-6B760802FE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9020" y="14732189"/>
          <a:ext cx="2514600" cy="629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office4/AppData/Local/Temp/Rar$DI97.156/R0-Electrical%20BOQ-%20(UNA)%20Ghanis-_20-0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1.PANEL &amp; DB"/>
      <sheetName val="2.MV CABLES"/>
      <sheetName val="3.RACEWAYS &amp; CABLE TRAY"/>
      <sheetName val="4.POINT WIRING"/>
      <sheetName val="5.SWITCHES"/>
      <sheetName val="6.GEN EARTHING"/>
      <sheetName val="7.LIGHT FIXTURE"/>
      <sheetName val="8.MISC"/>
      <sheetName val="10.UPS"/>
      <sheetName val="APPROVED MAKES"/>
    </sheetNames>
    <sheetDataSet>
      <sheetData sheetId="0">
        <row r="1">
          <cell r="A1" t="str">
            <v>OUTLET  GAINIS UNA FOOD COURT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F4B22-236C-40AD-B743-E06662DBF3CF}">
  <sheetPr>
    <tabColor theme="5" tint="-0.249977111117893"/>
  </sheetPr>
  <dimension ref="A1:C9"/>
  <sheetViews>
    <sheetView tabSelected="1" topLeftCell="B1" workbookViewId="0">
      <selection activeCell="M14" sqref="M14"/>
    </sheetView>
  </sheetViews>
  <sheetFormatPr defaultColWidth="8.83203125" defaultRowHeight="15.75"/>
  <cols>
    <col min="1" max="1" width="14.5" style="159" customWidth="1"/>
    <col min="2" max="2" width="22.5" style="159" customWidth="1"/>
    <col min="3" max="3" width="41.83203125" style="159" customWidth="1"/>
    <col min="4" max="4" width="8.83203125" style="159"/>
    <col min="5" max="5" width="12.83203125" style="159" bestFit="1" customWidth="1"/>
    <col min="6" max="16384" width="8.83203125" style="159"/>
  </cols>
  <sheetData>
    <row r="1" spans="1:3" ht="16.5" thickBot="1">
      <c r="A1" s="169" t="s">
        <v>389</v>
      </c>
      <c r="B1" s="169" t="s">
        <v>396</v>
      </c>
      <c r="C1" s="524" t="s">
        <v>439</v>
      </c>
    </row>
    <row r="2" spans="1:3">
      <c r="A2" s="170">
        <v>1</v>
      </c>
      <c r="B2" s="171" t="s">
        <v>397</v>
      </c>
      <c r="C2" s="526">
        <f>'GIANI CIVIL&amp;INTERIOR BOQ'!G36</f>
        <v>99774.9</v>
      </c>
    </row>
    <row r="3" spans="1:3">
      <c r="A3" s="172">
        <v>2</v>
      </c>
      <c r="B3" s="173" t="s">
        <v>398</v>
      </c>
      <c r="C3" s="526">
        <f>'GIANI PLUMBING BOQ'!F59</f>
        <v>30557.4</v>
      </c>
    </row>
    <row r="4" spans="1:3">
      <c r="A4" s="172">
        <v>3</v>
      </c>
      <c r="B4" s="173" t="s">
        <v>412</v>
      </c>
      <c r="C4" s="527">
        <f>'GIANI ELECTRICAL BOQ'!F203</f>
        <v>72350</v>
      </c>
    </row>
    <row r="5" spans="1:3" ht="16.5" thickBot="1">
      <c r="A5" s="172">
        <v>4</v>
      </c>
      <c r="B5" s="173" t="s">
        <v>399</v>
      </c>
      <c r="C5" s="527">
        <f>'GIANI FIRE BOQ'!F39</f>
        <v>4660</v>
      </c>
    </row>
    <row r="6" spans="1:3" ht="16.5" thickBot="1">
      <c r="A6" s="528" t="s">
        <v>402</v>
      </c>
      <c r="B6" s="529"/>
      <c r="C6" s="525">
        <f>SUM(C2:C5)</f>
        <v>207342.3</v>
      </c>
    </row>
    <row r="9" spans="1:3">
      <c r="B9" s="164"/>
      <c r="C9" s="164"/>
    </row>
  </sheetData>
  <mergeCells count="1">
    <mergeCell ref="A6:B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G41"/>
  <sheetViews>
    <sheetView topLeftCell="A15" zoomScale="90" zoomScaleNormal="90" workbookViewId="0">
      <pane ySplit="1" topLeftCell="A35" activePane="bottomLeft" state="frozen"/>
      <selection activeCell="A15" sqref="A15"/>
      <selection pane="bottomLeft" activeCell="H45" sqref="H44:H45"/>
    </sheetView>
  </sheetViews>
  <sheetFormatPr defaultColWidth="9.33203125" defaultRowHeight="15"/>
  <cols>
    <col min="1" max="1" width="13.1640625" style="183" customWidth="1"/>
    <col min="2" max="2" width="25" style="183" bestFit="1" customWidth="1"/>
    <col min="3" max="3" width="52.83203125" style="184" customWidth="1"/>
    <col min="4" max="4" width="9.5" style="183" bestFit="1" customWidth="1"/>
    <col min="5" max="5" width="17" style="185" customWidth="1"/>
    <col min="6" max="6" width="27.1640625" style="185" customWidth="1"/>
    <col min="7" max="7" width="27.6640625" style="185" customWidth="1"/>
    <col min="8" max="16384" width="9.33203125" style="1"/>
  </cols>
  <sheetData>
    <row r="1" spans="1:7" ht="21.75" hidden="1" customHeight="1">
      <c r="A1" s="530" t="s">
        <v>55</v>
      </c>
      <c r="B1" s="530"/>
      <c r="C1" s="530"/>
      <c r="D1" s="530"/>
      <c r="E1" s="530"/>
      <c r="F1" s="530"/>
      <c r="G1" s="530"/>
    </row>
    <row r="2" spans="1:7" ht="15" hidden="1" customHeight="1">
      <c r="A2" s="531">
        <v>45300</v>
      </c>
      <c r="B2" s="532"/>
      <c r="C2" s="167"/>
      <c r="D2" s="167"/>
      <c r="E2" s="179"/>
      <c r="F2" s="179"/>
      <c r="G2" s="179"/>
    </row>
    <row r="3" spans="1:7" ht="14.1" hidden="1" customHeight="1">
      <c r="A3" s="532" t="s">
        <v>0</v>
      </c>
      <c r="B3" s="532"/>
      <c r="C3" s="532"/>
      <c r="D3" s="167"/>
      <c r="E3" s="179"/>
      <c r="F3" s="179"/>
      <c r="G3" s="179"/>
    </row>
    <row r="4" spans="1:7" ht="16.5" hidden="1" customHeight="1">
      <c r="A4" s="533" t="s">
        <v>1</v>
      </c>
      <c r="B4" s="534"/>
      <c r="C4" s="534"/>
      <c r="D4" s="534"/>
      <c r="E4" s="534"/>
      <c r="F4" s="534"/>
      <c r="G4" s="534"/>
    </row>
    <row r="5" spans="1:7" ht="30" hidden="1" customHeight="1">
      <c r="A5" s="165"/>
      <c r="B5" s="165"/>
      <c r="C5" s="6" t="s">
        <v>2</v>
      </c>
      <c r="D5" s="165"/>
      <c r="E5" s="181"/>
      <c r="F5" s="181"/>
      <c r="G5" s="181"/>
    </row>
    <row r="6" spans="1:7" ht="50.25" hidden="1" customHeight="1">
      <c r="A6" s="165"/>
      <c r="B6" s="165"/>
      <c r="C6" s="165" t="s">
        <v>3</v>
      </c>
      <c r="D6" s="165"/>
      <c r="E6" s="181"/>
      <c r="F6" s="181"/>
      <c r="G6" s="181"/>
    </row>
    <row r="7" spans="1:7" ht="61.5" hidden="1" customHeight="1">
      <c r="A7" s="165"/>
      <c r="B7" s="165"/>
      <c r="C7" s="6" t="s">
        <v>4</v>
      </c>
      <c r="D7" s="165"/>
      <c r="E7" s="181"/>
      <c r="F7" s="181"/>
      <c r="G7" s="181"/>
    </row>
    <row r="8" spans="1:7" ht="16.5" hidden="1" customHeight="1">
      <c r="A8" s="165"/>
      <c r="B8" s="165"/>
      <c r="C8" s="6" t="s">
        <v>5</v>
      </c>
      <c r="D8" s="165"/>
      <c r="E8" s="181"/>
      <c r="F8" s="181"/>
      <c r="G8" s="181"/>
    </row>
    <row r="9" spans="1:7" ht="17.25" hidden="1" customHeight="1">
      <c r="A9" s="165"/>
      <c r="B9" s="165"/>
      <c r="C9" s="6" t="s">
        <v>6</v>
      </c>
      <c r="D9" s="165"/>
      <c r="E9" s="181"/>
      <c r="F9" s="181"/>
      <c r="G9" s="181"/>
    </row>
    <row r="10" spans="1:7" ht="17.25" hidden="1" customHeight="1">
      <c r="A10" s="165"/>
      <c r="B10" s="165"/>
      <c r="C10" s="6" t="s">
        <v>7</v>
      </c>
      <c r="D10" s="165"/>
      <c r="E10" s="181"/>
      <c r="F10" s="181"/>
      <c r="G10" s="181"/>
    </row>
    <row r="11" spans="1:7" ht="18" hidden="1" customHeight="1">
      <c r="A11" s="165"/>
      <c r="B11" s="165"/>
      <c r="C11" s="6" t="s">
        <v>8</v>
      </c>
      <c r="D11" s="165"/>
      <c r="E11" s="181"/>
      <c r="F11" s="181"/>
      <c r="G11" s="181"/>
    </row>
    <row r="12" spans="1:7" ht="19.5" hidden="1" customHeight="1">
      <c r="A12" s="165"/>
      <c r="B12" s="165"/>
      <c r="C12" s="6" t="s">
        <v>9</v>
      </c>
      <c r="D12" s="165"/>
      <c r="E12" s="181"/>
      <c r="F12" s="181"/>
      <c r="G12" s="181"/>
    </row>
    <row r="13" spans="1:7" ht="65.25" hidden="1" customHeight="1">
      <c r="A13" s="165"/>
      <c r="B13" s="165"/>
      <c r="C13" s="165" t="s">
        <v>10</v>
      </c>
      <c r="D13" s="165"/>
      <c r="E13" s="181"/>
      <c r="F13" s="181"/>
      <c r="G13" s="181"/>
    </row>
    <row r="14" spans="1:7" ht="13.5" hidden="1" customHeight="1">
      <c r="A14" s="462"/>
      <c r="B14" s="462"/>
      <c r="C14" s="462"/>
      <c r="D14" s="462"/>
      <c r="E14" s="463"/>
      <c r="F14" s="463"/>
      <c r="G14" s="463"/>
    </row>
    <row r="15" spans="1:7" s="182" customFormat="1" ht="37.5" customHeight="1">
      <c r="A15" s="464" t="s">
        <v>11</v>
      </c>
      <c r="B15" s="464" t="s">
        <v>12</v>
      </c>
      <c r="C15" s="464" t="s">
        <v>13</v>
      </c>
      <c r="D15" s="464" t="s">
        <v>14</v>
      </c>
      <c r="E15" s="465" t="s">
        <v>67</v>
      </c>
      <c r="F15" s="466" t="s">
        <v>428</v>
      </c>
      <c r="G15" s="466" t="s">
        <v>427</v>
      </c>
    </row>
    <row r="16" spans="1:7" ht="36" customHeight="1">
      <c r="A16" s="467">
        <v>1</v>
      </c>
      <c r="B16" s="167" t="s">
        <v>19</v>
      </c>
      <c r="C16" s="468" t="s">
        <v>20</v>
      </c>
      <c r="D16" s="468" t="s">
        <v>21</v>
      </c>
      <c r="E16" s="469"/>
      <c r="F16" s="470">
        <v>0</v>
      </c>
      <c r="G16" s="469">
        <f>E16*F16</f>
        <v>0</v>
      </c>
    </row>
    <row r="17" spans="1:7" ht="21" customHeight="1">
      <c r="A17" s="471"/>
      <c r="B17" s="472" t="s">
        <v>22</v>
      </c>
      <c r="C17" s="167"/>
      <c r="D17" s="167"/>
      <c r="E17" s="186"/>
      <c r="F17" s="186"/>
      <c r="G17" s="186"/>
    </row>
    <row r="18" spans="1:7" ht="103.5" customHeight="1">
      <c r="A18" s="467">
        <v>2</v>
      </c>
      <c r="B18" s="468" t="s">
        <v>23</v>
      </c>
      <c r="C18" s="167" t="s">
        <v>24</v>
      </c>
      <c r="D18" s="468" t="s">
        <v>25</v>
      </c>
      <c r="E18" s="469"/>
      <c r="F18" s="470">
        <v>0</v>
      </c>
      <c r="G18" s="469">
        <f t="shared" ref="G18:G23" si="0">E18*F18</f>
        <v>0</v>
      </c>
    </row>
    <row r="19" spans="1:7" ht="89.25" customHeight="1">
      <c r="A19" s="467">
        <v>3</v>
      </c>
      <c r="B19" s="468" t="s">
        <v>26</v>
      </c>
      <c r="C19" s="468" t="s">
        <v>27</v>
      </c>
      <c r="D19" s="468" t="s">
        <v>25</v>
      </c>
      <c r="E19" s="465">
        <f>'Giani C&amp;I JMS'!I9</f>
        <v>4.5750000000000002</v>
      </c>
      <c r="F19" s="465">
        <v>110</v>
      </c>
      <c r="G19" s="465">
        <f t="shared" si="0"/>
        <v>503.25</v>
      </c>
    </row>
    <row r="20" spans="1:7" ht="144" customHeight="1">
      <c r="A20" s="467">
        <v>4</v>
      </c>
      <c r="B20" s="468" t="s">
        <v>28</v>
      </c>
      <c r="C20" s="473" t="s">
        <v>29</v>
      </c>
      <c r="D20" s="468" t="s">
        <v>25</v>
      </c>
      <c r="E20" s="465">
        <f>'Giani C&amp;I JMS'!I12</f>
        <v>140.04</v>
      </c>
      <c r="F20" s="465">
        <v>60</v>
      </c>
      <c r="G20" s="465">
        <f t="shared" si="0"/>
        <v>8402.4</v>
      </c>
    </row>
    <row r="21" spans="1:7" ht="186" customHeight="1">
      <c r="A21" s="467">
        <v>5</v>
      </c>
      <c r="B21" s="468" t="s">
        <v>30</v>
      </c>
      <c r="C21" s="167" t="s">
        <v>31</v>
      </c>
      <c r="D21" s="468" t="s">
        <v>25</v>
      </c>
      <c r="E21" s="465">
        <f>'Giani C&amp;I JMS'!I15</f>
        <v>140.04</v>
      </c>
      <c r="F21" s="465">
        <v>90</v>
      </c>
      <c r="G21" s="465">
        <f t="shared" si="0"/>
        <v>12603.599999999999</v>
      </c>
    </row>
    <row r="22" spans="1:7" ht="141.75" customHeight="1">
      <c r="A22" s="467">
        <v>6</v>
      </c>
      <c r="B22" s="468" t="s">
        <v>32</v>
      </c>
      <c r="C22" s="167" t="s">
        <v>33</v>
      </c>
      <c r="D22" s="468" t="s">
        <v>34</v>
      </c>
      <c r="E22" s="465">
        <f>'Giani C&amp;I JMS'!I18</f>
        <v>41</v>
      </c>
      <c r="F22" s="465">
        <v>100</v>
      </c>
      <c r="G22" s="465">
        <f t="shared" si="0"/>
        <v>4100</v>
      </c>
    </row>
    <row r="23" spans="1:7" ht="59.25" customHeight="1">
      <c r="A23" s="467">
        <v>8</v>
      </c>
      <c r="B23" s="468" t="s">
        <v>35</v>
      </c>
      <c r="C23" s="468" t="s">
        <v>36</v>
      </c>
      <c r="D23" s="468" t="s">
        <v>34</v>
      </c>
      <c r="E23" s="469"/>
      <c r="F23" s="470">
        <v>0</v>
      </c>
      <c r="G23" s="469">
        <f t="shared" si="0"/>
        <v>0</v>
      </c>
    </row>
    <row r="24" spans="1:7" ht="16.5" hidden="1" customHeight="1">
      <c r="A24" s="167"/>
      <c r="B24" s="167"/>
      <c r="C24" s="167"/>
      <c r="D24" s="167"/>
      <c r="E24" s="179"/>
      <c r="F24" s="474"/>
      <c r="G24" s="469"/>
    </row>
    <row r="25" spans="1:7" ht="27.75" customHeight="1">
      <c r="A25" s="471"/>
      <c r="B25" s="472" t="s">
        <v>38</v>
      </c>
      <c r="C25" s="471"/>
      <c r="D25" s="471"/>
      <c r="E25" s="186"/>
      <c r="F25" s="186"/>
      <c r="G25" s="186"/>
    </row>
    <row r="26" spans="1:7" ht="105">
      <c r="A26" s="467">
        <v>11</v>
      </c>
      <c r="B26" s="468" t="s">
        <v>39</v>
      </c>
      <c r="C26" s="167" t="s">
        <v>40</v>
      </c>
      <c r="D26" s="468" t="s">
        <v>37</v>
      </c>
      <c r="E26" s="465">
        <f>'Giani C&amp;I JMS'!I26</f>
        <v>144.29</v>
      </c>
      <c r="F26" s="465">
        <v>145</v>
      </c>
      <c r="G26" s="465">
        <f t="shared" ref="G26:G28" si="1">E26*F26</f>
        <v>20922.05</v>
      </c>
    </row>
    <row r="27" spans="1:7" ht="241.5" customHeight="1">
      <c r="A27" s="467">
        <v>14</v>
      </c>
      <c r="B27" s="468" t="s">
        <v>41</v>
      </c>
      <c r="C27" s="473" t="s">
        <v>42</v>
      </c>
      <c r="D27" s="468" t="s">
        <v>37</v>
      </c>
      <c r="E27" s="465">
        <f>'Giani C&amp;I JMS'!I30</f>
        <v>136.9</v>
      </c>
      <c r="F27" s="465">
        <v>165</v>
      </c>
      <c r="G27" s="465">
        <f t="shared" si="1"/>
        <v>22588.5</v>
      </c>
    </row>
    <row r="28" spans="1:7" ht="90">
      <c r="A28" s="467">
        <v>16</v>
      </c>
      <c r="B28" s="468" t="s">
        <v>43</v>
      </c>
      <c r="C28" s="473" t="s">
        <v>56</v>
      </c>
      <c r="D28" s="468" t="s">
        <v>37</v>
      </c>
      <c r="E28" s="469"/>
      <c r="F28" s="470">
        <v>0</v>
      </c>
      <c r="G28" s="469">
        <f t="shared" si="1"/>
        <v>0</v>
      </c>
    </row>
    <row r="29" spans="1:7" ht="49.5" customHeight="1">
      <c r="A29" s="467">
        <v>17</v>
      </c>
      <c r="B29" s="468" t="s">
        <v>59</v>
      </c>
      <c r="C29" s="473" t="s">
        <v>62</v>
      </c>
      <c r="D29" s="468" t="s">
        <v>60</v>
      </c>
      <c r="E29" s="475"/>
      <c r="F29" s="470"/>
      <c r="G29" s="469">
        <f>E29*F29</f>
        <v>0</v>
      </c>
    </row>
    <row r="30" spans="1:7" ht="22.5" customHeight="1">
      <c r="A30" s="471"/>
      <c r="B30" s="472" t="s">
        <v>44</v>
      </c>
      <c r="C30" s="471"/>
      <c r="D30" s="471"/>
      <c r="E30" s="186"/>
      <c r="F30" s="186"/>
      <c r="G30" s="186"/>
    </row>
    <row r="31" spans="1:7" ht="354.75" customHeight="1">
      <c r="A31" s="467">
        <v>18</v>
      </c>
      <c r="B31" s="468" t="s">
        <v>45</v>
      </c>
      <c r="C31" s="473" t="s">
        <v>57</v>
      </c>
      <c r="D31" s="468" t="s">
        <v>37</v>
      </c>
      <c r="E31" s="465">
        <f>'Giani C&amp;I JMS'!I37</f>
        <v>144.29</v>
      </c>
      <c r="F31" s="465">
        <v>110</v>
      </c>
      <c r="G31" s="465">
        <f>E31*F31</f>
        <v>15871.9</v>
      </c>
    </row>
    <row r="32" spans="1:7">
      <c r="A32" s="471"/>
      <c r="B32" s="476" t="s">
        <v>61</v>
      </c>
      <c r="C32" s="471"/>
      <c r="D32" s="471"/>
      <c r="E32" s="186"/>
      <c r="F32" s="186"/>
      <c r="G32" s="186"/>
    </row>
    <row r="33" spans="1:7" ht="60">
      <c r="A33" s="467">
        <v>19</v>
      </c>
      <c r="B33" s="468" t="s">
        <v>46</v>
      </c>
      <c r="C33" s="167" t="s">
        <v>47</v>
      </c>
      <c r="D33" s="468" t="s">
        <v>48</v>
      </c>
      <c r="E33" s="469"/>
      <c r="F33" s="470">
        <v>0</v>
      </c>
      <c r="G33" s="469">
        <f t="shared" ref="G33:G35" si="2">E33*F33</f>
        <v>0</v>
      </c>
    </row>
    <row r="34" spans="1:7" ht="244.5" customHeight="1">
      <c r="A34" s="467">
        <v>20</v>
      </c>
      <c r="B34" s="468" t="s">
        <v>49</v>
      </c>
      <c r="C34" s="167" t="s">
        <v>50</v>
      </c>
      <c r="D34" s="468" t="s">
        <v>37</v>
      </c>
      <c r="E34" s="465">
        <f>'Giani C&amp;I JMS'!I43</f>
        <v>184.79</v>
      </c>
      <c r="F34" s="465">
        <v>80</v>
      </c>
      <c r="G34" s="465">
        <f t="shared" si="2"/>
        <v>14783.199999999999</v>
      </c>
    </row>
    <row r="35" spans="1:7" ht="42.75" customHeight="1">
      <c r="A35" s="467">
        <v>21</v>
      </c>
      <c r="B35" s="468" t="s">
        <v>51</v>
      </c>
      <c r="C35" s="473" t="s">
        <v>58</v>
      </c>
      <c r="D35" s="468" t="s">
        <v>63</v>
      </c>
      <c r="E35" s="475"/>
      <c r="F35" s="470">
        <v>0</v>
      </c>
      <c r="G35" s="469">
        <f t="shared" si="2"/>
        <v>0</v>
      </c>
    </row>
    <row r="36" spans="1:7" ht="22.5" customHeight="1">
      <c r="A36" s="477"/>
      <c r="B36" s="477"/>
      <c r="C36" s="478" t="s">
        <v>423</v>
      </c>
      <c r="D36" s="477"/>
      <c r="E36" s="535" t="s">
        <v>437</v>
      </c>
      <c r="F36" s="535"/>
      <c r="G36" s="479">
        <f>SUM(G16:G35)</f>
        <v>99774.9</v>
      </c>
    </row>
    <row r="40" spans="1:7">
      <c r="E40" s="393"/>
      <c r="F40" s="393"/>
      <c r="G40" s="393"/>
    </row>
    <row r="41" spans="1:7">
      <c r="E41" s="393"/>
      <c r="F41" s="393"/>
      <c r="G41" s="393"/>
    </row>
  </sheetData>
  <mergeCells count="5">
    <mergeCell ref="A1:G1"/>
    <mergeCell ref="A2:B2"/>
    <mergeCell ref="A3:C3"/>
    <mergeCell ref="A4:G4"/>
    <mergeCell ref="E36:F3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sheetPr>
  <dimension ref="A1:N53"/>
  <sheetViews>
    <sheetView zoomScale="90" zoomScaleNormal="90" workbookViewId="0">
      <pane ySplit="1" topLeftCell="A2" activePane="bottomLeft" state="frozen"/>
      <selection pane="bottomLeft" activeCell="E4" sqref="E4"/>
    </sheetView>
  </sheetViews>
  <sheetFormatPr defaultRowHeight="12.75"/>
  <cols>
    <col min="1" max="1" width="9.33203125" style="166"/>
    <col min="2" max="2" width="25" style="166" customWidth="1"/>
    <col min="3" max="3" width="72.1640625" style="166" customWidth="1"/>
    <col min="4" max="4" width="17" style="166" customWidth="1"/>
    <col min="5" max="5" width="11.1640625" style="166" customWidth="1"/>
    <col min="6" max="6" width="9.33203125" style="166"/>
    <col min="7" max="7" width="12.1640625" style="166" customWidth="1"/>
    <col min="8" max="9" width="13.83203125" style="166" customWidth="1"/>
    <col min="10" max="10" width="9.33203125" style="166"/>
    <col min="11" max="11" width="13" style="166" customWidth="1"/>
    <col min="12" max="12" width="13.33203125" style="166" customWidth="1"/>
    <col min="13" max="13" width="31.5" style="166" customWidth="1"/>
    <col min="14" max="16384" width="9.33203125" style="166"/>
  </cols>
  <sheetData>
    <row r="1" spans="1:14" ht="30.75" thickBot="1">
      <c r="A1" s="347" t="s">
        <v>11</v>
      </c>
      <c r="B1" s="305" t="s">
        <v>12</v>
      </c>
      <c r="C1" s="305" t="s">
        <v>13</v>
      </c>
      <c r="D1" s="305" t="s">
        <v>14</v>
      </c>
      <c r="E1" s="305" t="s">
        <v>15</v>
      </c>
      <c r="F1" s="305" t="s">
        <v>64</v>
      </c>
      <c r="G1" s="305" t="s">
        <v>65</v>
      </c>
      <c r="H1" s="305" t="s">
        <v>66</v>
      </c>
      <c r="I1" s="305" t="s">
        <v>67</v>
      </c>
      <c r="J1" s="305" t="s">
        <v>16</v>
      </c>
      <c r="K1" s="305" t="s">
        <v>17</v>
      </c>
      <c r="L1" s="348" t="s">
        <v>18</v>
      </c>
    </row>
    <row r="2" spans="1:14" ht="61.5" customHeight="1">
      <c r="A2" s="375">
        <v>1</v>
      </c>
      <c r="B2" s="304" t="s">
        <v>19</v>
      </c>
      <c r="C2" s="349" t="s">
        <v>20</v>
      </c>
      <c r="D2" s="376" t="s">
        <v>21</v>
      </c>
      <c r="E2" s="377">
        <v>1</v>
      </c>
      <c r="F2" s="377"/>
      <c r="G2" s="377"/>
      <c r="H2" s="377"/>
      <c r="I2" s="377"/>
      <c r="J2" s="378">
        <v>0</v>
      </c>
      <c r="K2" s="379">
        <v>0</v>
      </c>
      <c r="L2" s="304"/>
    </row>
    <row r="3" spans="1:14" ht="15">
      <c r="A3" s="380"/>
      <c r="B3" s="8" t="s">
        <v>22</v>
      </c>
      <c r="C3" s="380"/>
      <c r="D3" s="380"/>
      <c r="E3" s="380"/>
      <c r="F3" s="380"/>
      <c r="G3" s="380"/>
      <c r="H3" s="380"/>
      <c r="I3" s="380"/>
      <c r="J3" s="380"/>
      <c r="K3" s="380"/>
      <c r="L3" s="380"/>
    </row>
    <row r="4" spans="1:14" ht="105">
      <c r="A4" s="350">
        <v>2</v>
      </c>
      <c r="B4" s="3" t="s">
        <v>23</v>
      </c>
      <c r="C4" s="2" t="s">
        <v>24</v>
      </c>
      <c r="D4" s="351" t="s">
        <v>25</v>
      </c>
      <c r="E4" s="4">
        <v>682</v>
      </c>
      <c r="F4" s="4"/>
      <c r="G4" s="4"/>
      <c r="H4" s="4"/>
      <c r="I4" s="4">
        <f>SUM(I5:I7)</f>
        <v>0</v>
      </c>
      <c r="J4" s="5"/>
      <c r="K4" s="352">
        <v>0</v>
      </c>
      <c r="L4" s="2"/>
    </row>
    <row r="5" spans="1:14" ht="15">
      <c r="A5" s="350"/>
      <c r="B5" s="3"/>
      <c r="C5" s="2" t="s">
        <v>68</v>
      </c>
      <c r="D5" s="351"/>
      <c r="E5" s="4"/>
      <c r="F5" s="353"/>
      <c r="G5" s="353"/>
      <c r="H5" s="353"/>
      <c r="I5" s="354"/>
      <c r="J5" s="5"/>
      <c r="K5" s="352"/>
      <c r="L5" s="2"/>
    </row>
    <row r="6" spans="1:14" ht="15">
      <c r="A6" s="350"/>
      <c r="B6" s="3"/>
      <c r="C6" s="2" t="s">
        <v>69</v>
      </c>
      <c r="D6" s="351"/>
      <c r="E6" s="4"/>
      <c r="F6" s="355"/>
      <c r="G6" s="355"/>
      <c r="H6" s="355"/>
      <c r="I6" s="354"/>
      <c r="J6" s="5"/>
      <c r="K6" s="352"/>
      <c r="L6" s="2"/>
    </row>
    <row r="7" spans="1:14" ht="15">
      <c r="A7" s="350"/>
      <c r="B7" s="3"/>
      <c r="C7" s="2" t="s">
        <v>70</v>
      </c>
      <c r="D7" s="351"/>
      <c r="E7" s="4"/>
      <c r="F7" s="353"/>
      <c r="G7" s="353"/>
      <c r="H7" s="353"/>
      <c r="I7" s="354"/>
      <c r="J7" s="5"/>
      <c r="K7" s="352"/>
      <c r="L7" s="2"/>
    </row>
    <row r="8" spans="1:14" ht="15">
      <c r="A8" s="350"/>
      <c r="B8" s="3"/>
      <c r="C8" s="2"/>
      <c r="D8" s="351"/>
      <c r="E8" s="4"/>
      <c r="F8" s="4"/>
      <c r="G8" s="4"/>
      <c r="H8" s="4"/>
      <c r="I8" s="4"/>
      <c r="J8" s="5"/>
      <c r="K8" s="352"/>
      <c r="L8" s="2"/>
    </row>
    <row r="9" spans="1:14" ht="105">
      <c r="A9" s="350">
        <v>3</v>
      </c>
      <c r="B9" s="3" t="s">
        <v>26</v>
      </c>
      <c r="C9" s="3" t="s">
        <v>27</v>
      </c>
      <c r="D9" s="351" t="s">
        <v>25</v>
      </c>
      <c r="E9" s="4">
        <v>35</v>
      </c>
      <c r="F9" s="4"/>
      <c r="G9" s="4"/>
      <c r="H9" s="4"/>
      <c r="I9" s="4">
        <f>SUM(I10)</f>
        <v>4.5750000000000002</v>
      </c>
      <c r="J9" s="5"/>
      <c r="K9" s="352">
        <v>0</v>
      </c>
      <c r="L9" s="2"/>
    </row>
    <row r="10" spans="1:14" ht="15">
      <c r="A10" s="350"/>
      <c r="B10" s="3"/>
      <c r="C10" s="3" t="s">
        <v>71</v>
      </c>
      <c r="D10" s="351"/>
      <c r="E10" s="4"/>
      <c r="F10" s="4">
        <v>1</v>
      </c>
      <c r="G10" s="4">
        <v>1.83</v>
      </c>
      <c r="H10" s="4">
        <v>2.5</v>
      </c>
      <c r="I10" s="4">
        <f>H10*G10*F10</f>
        <v>4.5750000000000002</v>
      </c>
      <c r="J10" s="5"/>
      <c r="K10" s="352"/>
      <c r="L10" s="2"/>
      <c r="M10" s="166" t="s">
        <v>400</v>
      </c>
    </row>
    <row r="11" spans="1:14" ht="15">
      <c r="A11" s="350"/>
      <c r="B11" s="3"/>
      <c r="C11" s="3"/>
      <c r="D11" s="351"/>
      <c r="E11" s="4"/>
      <c r="F11" s="4"/>
      <c r="G11" s="4"/>
      <c r="H11" s="4"/>
      <c r="I11" s="4"/>
      <c r="J11" s="5"/>
      <c r="K11" s="352"/>
      <c r="L11" s="2"/>
    </row>
    <row r="12" spans="1:14" ht="90">
      <c r="A12" s="350">
        <v>4</v>
      </c>
      <c r="B12" s="3" t="s">
        <v>28</v>
      </c>
      <c r="C12" s="381" t="s">
        <v>29</v>
      </c>
      <c r="D12" s="3" t="s">
        <v>25</v>
      </c>
      <c r="E12" s="356">
        <v>173</v>
      </c>
      <c r="F12" s="356"/>
      <c r="G12" s="356"/>
      <c r="H12" s="356"/>
      <c r="I12" s="356">
        <f>SUM(I13)</f>
        <v>140.04</v>
      </c>
      <c r="J12" s="357">
        <v>0</v>
      </c>
      <c r="K12" s="352">
        <v>0</v>
      </c>
      <c r="L12" s="2"/>
    </row>
    <row r="13" spans="1:14" ht="15">
      <c r="A13" s="350"/>
      <c r="B13" s="3"/>
      <c r="C13" s="381" t="s">
        <v>72</v>
      </c>
      <c r="D13" s="3"/>
      <c r="E13" s="356"/>
      <c r="F13" s="358">
        <v>1</v>
      </c>
      <c r="G13" s="358">
        <v>18</v>
      </c>
      <c r="H13" s="358">
        <v>7.78</v>
      </c>
      <c r="I13" s="354">
        <f>H13*G13*F13</f>
        <v>140.04</v>
      </c>
      <c r="J13" s="357"/>
      <c r="K13" s="352"/>
      <c r="L13" s="2"/>
      <c r="M13" s="166" t="s">
        <v>400</v>
      </c>
    </row>
    <row r="14" spans="1:14" ht="15">
      <c r="A14" s="350"/>
      <c r="B14" s="3"/>
      <c r="C14" s="381"/>
      <c r="D14" s="3"/>
      <c r="E14" s="356"/>
      <c r="F14" s="356"/>
      <c r="G14" s="356"/>
      <c r="H14" s="356"/>
      <c r="I14" s="356"/>
      <c r="J14" s="357"/>
      <c r="K14" s="352"/>
      <c r="L14" s="2"/>
    </row>
    <row r="15" spans="1:14" ht="135">
      <c r="A15" s="350">
        <v>5</v>
      </c>
      <c r="B15" s="3" t="s">
        <v>30</v>
      </c>
      <c r="C15" s="2" t="s">
        <v>31</v>
      </c>
      <c r="D15" s="3" t="s">
        <v>25</v>
      </c>
      <c r="E15" s="359">
        <v>173</v>
      </c>
      <c r="F15" s="359"/>
      <c r="G15" s="359"/>
      <c r="H15" s="359"/>
      <c r="I15" s="359">
        <f>SUM(I16)</f>
        <v>140.04</v>
      </c>
      <c r="J15" s="359">
        <v>0</v>
      </c>
      <c r="K15" s="360">
        <v>0</v>
      </c>
      <c r="L15" s="382"/>
      <c r="M15" s="163" t="s">
        <v>409</v>
      </c>
      <c r="N15" s="296"/>
    </row>
    <row r="16" spans="1:14" ht="15">
      <c r="A16" s="350"/>
      <c r="B16" s="3"/>
      <c r="C16" s="381" t="s">
        <v>72</v>
      </c>
      <c r="D16" s="3"/>
      <c r="E16" s="359"/>
      <c r="F16" s="361">
        <v>1</v>
      </c>
      <c r="G16" s="361">
        <v>18</v>
      </c>
      <c r="H16" s="361">
        <v>7.78</v>
      </c>
      <c r="I16" s="362">
        <f>H16*G16*F16</f>
        <v>140.04</v>
      </c>
      <c r="J16" s="359"/>
      <c r="K16" s="360"/>
      <c r="L16" s="382"/>
    </row>
    <row r="17" spans="1:13" ht="15">
      <c r="A17" s="350"/>
      <c r="B17" s="3"/>
      <c r="C17" s="2"/>
      <c r="D17" s="3"/>
      <c r="E17" s="356"/>
      <c r="F17" s="356"/>
      <c r="G17" s="356"/>
      <c r="H17" s="356"/>
      <c r="I17" s="356"/>
      <c r="J17" s="357"/>
      <c r="K17" s="352"/>
      <c r="L17" s="2"/>
    </row>
    <row r="18" spans="1:13" ht="105">
      <c r="A18" s="350">
        <v>6</v>
      </c>
      <c r="B18" s="3" t="s">
        <v>32</v>
      </c>
      <c r="C18" s="2" t="s">
        <v>33</v>
      </c>
      <c r="D18" s="3" t="s">
        <v>34</v>
      </c>
      <c r="E18" s="356">
        <v>53</v>
      </c>
      <c r="F18" s="356"/>
      <c r="G18" s="356"/>
      <c r="H18" s="356"/>
      <c r="I18" s="356">
        <f>SUM(I19:I21)</f>
        <v>41</v>
      </c>
      <c r="J18" s="357">
        <v>0</v>
      </c>
      <c r="K18" s="352">
        <v>0</v>
      </c>
      <c r="L18" s="2"/>
    </row>
    <row r="19" spans="1:13" ht="15">
      <c r="A19" s="350"/>
      <c r="B19" s="3"/>
      <c r="C19" s="2" t="s">
        <v>68</v>
      </c>
      <c r="D19" s="351"/>
      <c r="E19" s="4"/>
      <c r="F19" s="353">
        <v>2</v>
      </c>
      <c r="G19" s="353">
        <v>18</v>
      </c>
      <c r="H19" s="358"/>
      <c r="I19" s="363">
        <f>G19*F19</f>
        <v>36</v>
      </c>
      <c r="J19" s="357"/>
      <c r="K19" s="352"/>
      <c r="L19" s="2"/>
      <c r="M19" s="166" t="s">
        <v>400</v>
      </c>
    </row>
    <row r="20" spans="1:13" ht="15">
      <c r="A20" s="350"/>
      <c r="B20" s="3"/>
      <c r="C20" s="2" t="s">
        <v>69</v>
      </c>
      <c r="D20" s="351"/>
      <c r="E20" s="4"/>
      <c r="F20" s="355">
        <v>1</v>
      </c>
      <c r="G20" s="355">
        <v>8</v>
      </c>
      <c r="H20" s="358"/>
      <c r="I20" s="363">
        <f t="shared" ref="I20:I21" si="0">G20*F20</f>
        <v>8</v>
      </c>
      <c r="J20" s="357"/>
      <c r="K20" s="352"/>
      <c r="L20" s="2"/>
      <c r="M20" s="166" t="s">
        <v>400</v>
      </c>
    </row>
    <row r="21" spans="1:13" ht="15">
      <c r="A21" s="350"/>
      <c r="B21" s="3"/>
      <c r="C21" s="2" t="s">
        <v>70</v>
      </c>
      <c r="D21" s="351"/>
      <c r="E21" s="4"/>
      <c r="F21" s="355">
        <v>-1</v>
      </c>
      <c r="G21" s="355">
        <v>3</v>
      </c>
      <c r="H21" s="358"/>
      <c r="I21" s="363">
        <f t="shared" si="0"/>
        <v>-3</v>
      </c>
      <c r="J21" s="357"/>
      <c r="K21" s="352"/>
      <c r="L21" s="2"/>
      <c r="M21" s="166" t="s">
        <v>400</v>
      </c>
    </row>
    <row r="22" spans="1:13" ht="15">
      <c r="A22" s="350"/>
      <c r="B22" s="3"/>
      <c r="C22" s="2"/>
      <c r="D22" s="3"/>
      <c r="E22" s="356"/>
      <c r="F22" s="356"/>
      <c r="G22" s="356"/>
      <c r="H22" s="356"/>
      <c r="I22" s="356"/>
      <c r="J22" s="357"/>
      <c r="K22" s="352"/>
      <c r="L22" s="2"/>
    </row>
    <row r="23" spans="1:13" ht="75">
      <c r="A23" s="350">
        <v>8</v>
      </c>
      <c r="B23" s="3" t="s">
        <v>35</v>
      </c>
      <c r="C23" s="3" t="s">
        <v>36</v>
      </c>
      <c r="D23" s="3" t="s">
        <v>34</v>
      </c>
      <c r="E23" s="356">
        <v>43</v>
      </c>
      <c r="F23" s="356"/>
      <c r="G23" s="356"/>
      <c r="H23" s="356"/>
      <c r="I23" s="356"/>
      <c r="J23" s="357">
        <v>0</v>
      </c>
      <c r="K23" s="352">
        <v>0</v>
      </c>
      <c r="L23" s="2"/>
    </row>
    <row r="24" spans="1:13" ht="15">
      <c r="A24" s="2"/>
      <c r="B24" s="2"/>
      <c r="C24" s="2"/>
      <c r="D24" s="2"/>
      <c r="E24" s="2"/>
      <c r="F24" s="2"/>
      <c r="G24" s="2"/>
      <c r="H24" s="2"/>
      <c r="I24" s="2"/>
      <c r="J24" s="383"/>
      <c r="K24" s="352"/>
      <c r="L24" s="2"/>
    </row>
    <row r="25" spans="1:13" ht="15">
      <c r="A25" s="380"/>
      <c r="B25" s="8" t="s">
        <v>38</v>
      </c>
      <c r="C25" s="380"/>
      <c r="D25" s="380"/>
      <c r="E25" s="380"/>
      <c r="F25" s="380"/>
      <c r="G25" s="380"/>
      <c r="H25" s="380"/>
      <c r="I25" s="380"/>
      <c r="J25" s="380"/>
      <c r="K25" s="380"/>
      <c r="L25" s="380"/>
    </row>
    <row r="26" spans="1:13" ht="75">
      <c r="A26" s="364">
        <v>11</v>
      </c>
      <c r="B26" s="3" t="s">
        <v>39</v>
      </c>
      <c r="C26" s="384" t="s">
        <v>40</v>
      </c>
      <c r="D26" s="365" t="s">
        <v>37</v>
      </c>
      <c r="E26" s="366">
        <v>173</v>
      </c>
      <c r="F26" s="366"/>
      <c r="G26" s="366"/>
      <c r="H26" s="366"/>
      <c r="I26" s="366">
        <f>SUM(I27:I28)</f>
        <v>144.29</v>
      </c>
      <c r="J26" s="357">
        <v>0</v>
      </c>
      <c r="K26" s="352">
        <v>0</v>
      </c>
      <c r="L26" s="2"/>
    </row>
    <row r="27" spans="1:13" ht="15">
      <c r="A27" s="364"/>
      <c r="B27" s="9"/>
      <c r="C27" s="168" t="s">
        <v>73</v>
      </c>
      <c r="D27" s="367"/>
      <c r="E27" s="353"/>
      <c r="F27" s="368">
        <v>1</v>
      </c>
      <c r="G27" s="368">
        <v>18</v>
      </c>
      <c r="H27" s="368">
        <v>7.78</v>
      </c>
      <c r="I27" s="369">
        <f>H27*G27*F27</f>
        <v>140.04</v>
      </c>
      <c r="J27" s="370"/>
      <c r="K27" s="352"/>
      <c r="L27" s="2"/>
      <c r="M27" s="166" t="s">
        <v>400</v>
      </c>
    </row>
    <row r="28" spans="1:13" ht="15">
      <c r="A28" s="364"/>
      <c r="B28" s="9"/>
      <c r="C28" s="168" t="s">
        <v>74</v>
      </c>
      <c r="D28" s="367"/>
      <c r="E28" s="353"/>
      <c r="F28" s="368">
        <v>1</v>
      </c>
      <c r="G28" s="368">
        <v>1</v>
      </c>
      <c r="H28" s="368">
        <v>4.25</v>
      </c>
      <c r="I28" s="369">
        <f>H28*G28*F28</f>
        <v>4.25</v>
      </c>
      <c r="J28" s="370"/>
      <c r="K28" s="352"/>
      <c r="L28" s="2"/>
      <c r="M28" s="166" t="s">
        <v>400</v>
      </c>
    </row>
    <row r="29" spans="1:13" ht="15">
      <c r="A29" s="364"/>
      <c r="B29" s="3"/>
      <c r="C29" s="304"/>
      <c r="D29" s="349"/>
      <c r="E29" s="371"/>
      <c r="F29" s="371"/>
      <c r="G29" s="371"/>
      <c r="H29" s="371"/>
      <c r="I29" s="371"/>
      <c r="J29" s="357"/>
      <c r="K29" s="352"/>
      <c r="L29" s="2"/>
    </row>
    <row r="30" spans="1:13" ht="180">
      <c r="A30" s="364">
        <v>14</v>
      </c>
      <c r="B30" s="3" t="s">
        <v>41</v>
      </c>
      <c r="C30" s="381" t="s">
        <v>42</v>
      </c>
      <c r="D30" s="3" t="s">
        <v>37</v>
      </c>
      <c r="E30" s="356">
        <v>210</v>
      </c>
      <c r="F30" s="356"/>
      <c r="G30" s="356"/>
      <c r="H30" s="356"/>
      <c r="I30" s="356">
        <f>SUM(I31:I32)</f>
        <v>136.9</v>
      </c>
      <c r="J30" s="357">
        <v>0</v>
      </c>
      <c r="K30" s="352">
        <v>0</v>
      </c>
      <c r="L30" s="2"/>
    </row>
    <row r="31" spans="1:13" ht="15">
      <c r="A31" s="364"/>
      <c r="B31" s="3"/>
      <c r="C31" s="381" t="s">
        <v>75</v>
      </c>
      <c r="D31" s="3"/>
      <c r="E31" s="356"/>
      <c r="F31" s="353">
        <v>1</v>
      </c>
      <c r="G31" s="353">
        <v>3.7</v>
      </c>
      <c r="H31" s="353">
        <v>18</v>
      </c>
      <c r="I31" s="354">
        <f>H31*G31*F31</f>
        <v>66.600000000000009</v>
      </c>
      <c r="J31" s="357"/>
      <c r="K31" s="352"/>
      <c r="L31" s="2"/>
    </row>
    <row r="32" spans="1:13" ht="15">
      <c r="A32" s="364"/>
      <c r="B32" s="3"/>
      <c r="C32" s="381"/>
      <c r="D32" s="3"/>
      <c r="E32" s="356"/>
      <c r="F32" s="353">
        <v>1</v>
      </c>
      <c r="G32" s="353">
        <v>3.7</v>
      </c>
      <c r="H32" s="353">
        <v>19</v>
      </c>
      <c r="I32" s="354">
        <f>H32*G32*F32</f>
        <v>70.3</v>
      </c>
      <c r="J32" s="357"/>
      <c r="K32" s="352"/>
      <c r="L32" s="2"/>
    </row>
    <row r="33" spans="1:13" ht="15">
      <c r="A33" s="364"/>
      <c r="B33" s="3"/>
      <c r="C33" s="381"/>
      <c r="D33" s="3"/>
      <c r="E33" s="356"/>
      <c r="F33" s="356"/>
      <c r="G33" s="356"/>
      <c r="H33" s="356"/>
      <c r="I33" s="356"/>
      <c r="J33" s="357"/>
      <c r="K33" s="352"/>
      <c r="L33" s="2"/>
    </row>
    <row r="34" spans="1:13" ht="60">
      <c r="A34" s="364">
        <v>16</v>
      </c>
      <c r="B34" s="3" t="s">
        <v>43</v>
      </c>
      <c r="C34" s="381" t="s">
        <v>56</v>
      </c>
      <c r="D34" s="3" t="s">
        <v>37</v>
      </c>
      <c r="E34" s="350">
        <v>317</v>
      </c>
      <c r="F34" s="350"/>
      <c r="G34" s="350"/>
      <c r="H34" s="350"/>
      <c r="I34" s="350"/>
      <c r="J34" s="357">
        <v>0</v>
      </c>
      <c r="K34" s="352">
        <v>0</v>
      </c>
      <c r="L34" s="2"/>
    </row>
    <row r="35" spans="1:13" ht="45">
      <c r="A35" s="364">
        <v>17</v>
      </c>
      <c r="B35" s="3" t="s">
        <v>59</v>
      </c>
      <c r="C35" s="381" t="s">
        <v>62</v>
      </c>
      <c r="D35" s="3" t="s">
        <v>60</v>
      </c>
      <c r="E35" s="3">
        <v>51</v>
      </c>
      <c r="F35" s="3"/>
      <c r="G35" s="3"/>
      <c r="H35" s="3"/>
      <c r="I35" s="3"/>
      <c r="J35" s="357"/>
      <c r="K35" s="352"/>
      <c r="L35" s="2"/>
    </row>
    <row r="36" spans="1:13" ht="15">
      <c r="A36" s="380"/>
      <c r="B36" s="8" t="s">
        <v>44</v>
      </c>
      <c r="C36" s="380"/>
      <c r="D36" s="380"/>
      <c r="E36" s="380"/>
      <c r="F36" s="380"/>
      <c r="G36" s="380"/>
      <c r="H36" s="380"/>
      <c r="I36" s="380"/>
      <c r="J36" s="380"/>
      <c r="K36" s="380"/>
      <c r="L36" s="380"/>
    </row>
    <row r="37" spans="1:13" ht="270">
      <c r="A37" s="364">
        <v>18</v>
      </c>
      <c r="B37" s="3" t="s">
        <v>45</v>
      </c>
      <c r="C37" s="381" t="s">
        <v>57</v>
      </c>
      <c r="D37" s="3" t="s">
        <v>37</v>
      </c>
      <c r="E37" s="356">
        <v>173</v>
      </c>
      <c r="F37" s="366"/>
      <c r="G37" s="366"/>
      <c r="H37" s="366"/>
      <c r="I37" s="366">
        <f>SUM(I38:I39)</f>
        <v>144.29</v>
      </c>
      <c r="J37" s="357">
        <v>0</v>
      </c>
      <c r="K37" s="352">
        <v>0</v>
      </c>
      <c r="L37" s="2"/>
    </row>
    <row r="38" spans="1:13" ht="15">
      <c r="A38" s="364"/>
      <c r="B38" s="3"/>
      <c r="C38" s="385" t="s">
        <v>72</v>
      </c>
      <c r="D38" s="372"/>
      <c r="E38" s="373"/>
      <c r="F38" s="368">
        <v>1</v>
      </c>
      <c r="G38" s="368">
        <v>18</v>
      </c>
      <c r="H38" s="368">
        <v>7.78</v>
      </c>
      <c r="I38" s="369">
        <f>H38*G38*F38</f>
        <v>140.04</v>
      </c>
      <c r="J38" s="370"/>
      <c r="K38" s="352"/>
      <c r="L38" s="2"/>
      <c r="M38" s="166" t="s">
        <v>400</v>
      </c>
    </row>
    <row r="39" spans="1:13" ht="15">
      <c r="A39" s="364"/>
      <c r="B39" s="3"/>
      <c r="C39" s="2" t="s">
        <v>74</v>
      </c>
      <c r="D39" s="3"/>
      <c r="E39" s="374"/>
      <c r="F39" s="368">
        <v>1</v>
      </c>
      <c r="G39" s="368">
        <v>1</v>
      </c>
      <c r="H39" s="368">
        <v>4.25</v>
      </c>
      <c r="I39" s="369">
        <f>H39*G39*F39</f>
        <v>4.25</v>
      </c>
      <c r="J39" s="370"/>
      <c r="K39" s="352"/>
      <c r="L39" s="2"/>
      <c r="M39" s="166" t="s">
        <v>400</v>
      </c>
    </row>
    <row r="40" spans="1:13" ht="15">
      <c r="A40" s="364"/>
      <c r="B40" s="3"/>
      <c r="C40" s="381"/>
      <c r="D40" s="3"/>
      <c r="E40" s="374"/>
      <c r="F40" s="353"/>
      <c r="G40" s="353"/>
      <c r="H40" s="353"/>
      <c r="I40" s="353"/>
      <c r="J40" s="370"/>
      <c r="K40" s="352"/>
      <c r="L40" s="2"/>
    </row>
    <row r="41" spans="1:13" ht="15">
      <c r="A41" s="380"/>
      <c r="B41" s="386" t="s">
        <v>61</v>
      </c>
      <c r="C41" s="380"/>
      <c r="D41" s="380"/>
      <c r="E41" s="380"/>
      <c r="F41" s="387"/>
      <c r="G41" s="387"/>
      <c r="H41" s="387"/>
      <c r="I41" s="387"/>
      <c r="J41" s="380"/>
      <c r="K41" s="380"/>
      <c r="L41" s="380"/>
    </row>
    <row r="42" spans="1:13" ht="45">
      <c r="A42" s="364">
        <v>19</v>
      </c>
      <c r="B42" s="3" t="s">
        <v>46</v>
      </c>
      <c r="C42" s="2" t="s">
        <v>47</v>
      </c>
      <c r="D42" s="3" t="s">
        <v>48</v>
      </c>
      <c r="E42" s="350">
        <v>2</v>
      </c>
      <c r="F42" s="350"/>
      <c r="G42" s="350"/>
      <c r="H42" s="350"/>
      <c r="I42" s="350"/>
      <c r="J42" s="357">
        <v>0</v>
      </c>
      <c r="K42" s="352">
        <v>0</v>
      </c>
      <c r="L42" s="2"/>
    </row>
    <row r="43" spans="1:13" ht="195">
      <c r="A43" s="364">
        <v>20</v>
      </c>
      <c r="B43" s="3" t="s">
        <v>49</v>
      </c>
      <c r="C43" s="384" t="s">
        <v>50</v>
      </c>
      <c r="D43" s="365" t="s">
        <v>37</v>
      </c>
      <c r="E43" s="366">
        <v>173</v>
      </c>
      <c r="F43" s="366"/>
      <c r="G43" s="366"/>
      <c r="H43" s="366"/>
      <c r="I43" s="366">
        <f>SUM(I44:I48)</f>
        <v>184.79</v>
      </c>
      <c r="J43" s="357">
        <v>0</v>
      </c>
      <c r="K43" s="7">
        <v>0</v>
      </c>
      <c r="L43" s="2"/>
    </row>
    <row r="44" spans="1:13" ht="15">
      <c r="A44" s="364"/>
      <c r="B44" s="9"/>
      <c r="C44" s="168" t="s">
        <v>72</v>
      </c>
      <c r="D44" s="367"/>
      <c r="E44" s="353"/>
      <c r="F44" s="368">
        <v>1</v>
      </c>
      <c r="G44" s="368">
        <v>18</v>
      </c>
      <c r="H44" s="368">
        <v>7.78</v>
      </c>
      <c r="I44" s="369">
        <f>H44*G44*F44</f>
        <v>140.04</v>
      </c>
      <c r="J44" s="370"/>
      <c r="K44" s="7"/>
      <c r="L44" s="2"/>
      <c r="M44" s="166" t="s">
        <v>400</v>
      </c>
    </row>
    <row r="45" spans="1:13" ht="15">
      <c r="A45" s="364"/>
      <c r="B45" s="9"/>
      <c r="C45" s="168" t="s">
        <v>74</v>
      </c>
      <c r="D45" s="367"/>
      <c r="E45" s="353"/>
      <c r="F45" s="368">
        <v>1</v>
      </c>
      <c r="G45" s="368">
        <v>1</v>
      </c>
      <c r="H45" s="368">
        <v>4.25</v>
      </c>
      <c r="I45" s="369">
        <f>H45*G45*F45</f>
        <v>4.25</v>
      </c>
      <c r="J45" s="370"/>
      <c r="K45" s="7"/>
      <c r="L45" s="2"/>
      <c r="M45" s="166" t="s">
        <v>400</v>
      </c>
    </row>
    <row r="46" spans="1:13" ht="15">
      <c r="A46" s="364"/>
      <c r="B46" s="9"/>
      <c r="C46" s="168" t="s">
        <v>76</v>
      </c>
      <c r="D46" s="367"/>
      <c r="E46" s="353"/>
      <c r="F46" s="353">
        <v>1</v>
      </c>
      <c r="G46" s="353">
        <v>1</v>
      </c>
      <c r="H46" s="353">
        <v>18</v>
      </c>
      <c r="I46" s="369">
        <f t="shared" ref="I46:I48" si="1">H46*G46*F46</f>
        <v>18</v>
      </c>
      <c r="J46" s="370"/>
      <c r="K46" s="7"/>
      <c r="L46" s="2"/>
      <c r="M46" s="166" t="s">
        <v>400</v>
      </c>
    </row>
    <row r="47" spans="1:13" ht="15">
      <c r="A47" s="364"/>
      <c r="B47" s="9"/>
      <c r="C47" s="168" t="s">
        <v>401</v>
      </c>
      <c r="D47" s="367"/>
      <c r="E47" s="353"/>
      <c r="F47" s="353">
        <v>1</v>
      </c>
      <c r="G47" s="353">
        <v>1</v>
      </c>
      <c r="H47" s="353">
        <v>19</v>
      </c>
      <c r="I47" s="369">
        <f t="shared" si="1"/>
        <v>19</v>
      </c>
      <c r="J47" s="370"/>
      <c r="K47" s="7"/>
      <c r="L47" s="2"/>
      <c r="M47" s="166" t="s">
        <v>400</v>
      </c>
    </row>
    <row r="48" spans="1:13" ht="15">
      <c r="A48" s="364"/>
      <c r="B48" s="9"/>
      <c r="C48" s="168" t="s">
        <v>401</v>
      </c>
      <c r="D48" s="367"/>
      <c r="E48" s="353"/>
      <c r="F48" s="353">
        <v>1</v>
      </c>
      <c r="G48" s="353">
        <v>1</v>
      </c>
      <c r="H48" s="353">
        <v>3.5</v>
      </c>
      <c r="I48" s="369">
        <f t="shared" si="1"/>
        <v>3.5</v>
      </c>
      <c r="J48" s="370"/>
      <c r="K48" s="7"/>
      <c r="L48" s="2"/>
      <c r="M48" s="166" t="s">
        <v>400</v>
      </c>
    </row>
    <row r="49" spans="1:12" ht="15">
      <c r="A49" s="364"/>
      <c r="B49" s="9"/>
      <c r="C49" s="168" t="s">
        <v>401</v>
      </c>
      <c r="D49" s="367"/>
      <c r="E49" s="353"/>
      <c r="F49" s="353"/>
      <c r="G49" s="353"/>
      <c r="H49" s="353"/>
      <c r="I49" s="353"/>
      <c r="J49" s="370"/>
      <c r="K49" s="7"/>
      <c r="L49" s="2"/>
    </row>
    <row r="50" spans="1:12" ht="30">
      <c r="A50" s="364">
        <v>21</v>
      </c>
      <c r="B50" s="3" t="s">
        <v>51</v>
      </c>
      <c r="C50" s="388" t="s">
        <v>58</v>
      </c>
      <c r="D50" s="349" t="s">
        <v>63</v>
      </c>
      <c r="E50" s="349">
        <v>1</v>
      </c>
      <c r="F50" s="349"/>
      <c r="G50" s="349"/>
      <c r="H50" s="349"/>
      <c r="I50" s="349"/>
      <c r="J50" s="357">
        <v>0</v>
      </c>
      <c r="K50" s="7">
        <v>0</v>
      </c>
      <c r="L50" s="2"/>
    </row>
    <row r="51" spans="1:12" ht="15">
      <c r="A51" s="389"/>
      <c r="B51" s="389"/>
      <c r="C51" s="303" t="s">
        <v>52</v>
      </c>
      <c r="D51" s="389"/>
      <c r="E51" s="389"/>
      <c r="F51" s="389"/>
      <c r="G51" s="389"/>
      <c r="H51" s="389"/>
      <c r="I51" s="389"/>
      <c r="J51" s="389"/>
      <c r="K51" s="389"/>
      <c r="L51" s="389"/>
    </row>
    <row r="52" spans="1:12" ht="15">
      <c r="A52" s="2"/>
      <c r="B52" s="2"/>
      <c r="C52" s="390" t="s">
        <v>53</v>
      </c>
      <c r="D52" s="2"/>
      <c r="E52" s="2"/>
      <c r="F52" s="2"/>
      <c r="G52" s="2"/>
      <c r="H52" s="2"/>
      <c r="I52" s="2"/>
      <c r="J52" s="2"/>
      <c r="K52" s="2"/>
      <c r="L52" s="2"/>
    </row>
    <row r="53" spans="1:12" ht="15">
      <c r="A53" s="389"/>
      <c r="B53" s="389"/>
      <c r="C53" s="303" t="s">
        <v>54</v>
      </c>
      <c r="D53" s="389"/>
      <c r="E53" s="389"/>
      <c r="F53" s="389"/>
      <c r="G53" s="389"/>
      <c r="H53" s="389"/>
      <c r="I53" s="389"/>
      <c r="J53" s="389"/>
      <c r="K53" s="391">
        <v>0</v>
      </c>
      <c r="L53" s="389"/>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sheetPr>
  <dimension ref="A1:F59"/>
  <sheetViews>
    <sheetView topLeftCell="A4" workbookViewId="0">
      <pane ySplit="1" topLeftCell="A51" activePane="bottomLeft" state="frozen"/>
      <selection activeCell="A4" sqref="A4"/>
      <selection pane="bottomLeft" activeCell="G4" sqref="G1:W1048576"/>
    </sheetView>
  </sheetViews>
  <sheetFormatPr defaultRowHeight="15"/>
  <cols>
    <col min="1" max="1" width="9.33203125" style="1"/>
    <col min="2" max="2" width="71.5" style="1" customWidth="1"/>
    <col min="3" max="3" width="9.33203125" style="1"/>
    <col min="4" max="4" width="20.83203125" style="185" customWidth="1"/>
    <col min="5" max="5" width="25" style="185" customWidth="1"/>
    <col min="6" max="6" width="33.6640625" style="185" customWidth="1"/>
    <col min="7" max="16384" width="9.33203125" style="1"/>
  </cols>
  <sheetData>
    <row r="1" spans="1:6" hidden="1">
      <c r="A1" s="536" t="s">
        <v>290</v>
      </c>
      <c r="B1" s="536"/>
      <c r="C1" s="536"/>
      <c r="D1" s="536"/>
      <c r="E1" s="536"/>
      <c r="F1" s="536"/>
    </row>
    <row r="2" spans="1:6" hidden="1">
      <c r="A2" s="537" t="s">
        <v>291</v>
      </c>
      <c r="B2" s="537"/>
      <c r="C2" s="537"/>
      <c r="D2" s="537"/>
      <c r="E2" s="537"/>
      <c r="F2" s="537"/>
    </row>
    <row r="3" spans="1:6" hidden="1">
      <c r="A3" s="538" t="s">
        <v>292</v>
      </c>
      <c r="B3" s="538"/>
      <c r="C3" s="538"/>
      <c r="D3" s="538"/>
      <c r="E3" s="538"/>
      <c r="F3" s="538"/>
    </row>
    <row r="4" spans="1:6">
      <c r="A4" s="395" t="s">
        <v>293</v>
      </c>
      <c r="B4" s="395" t="s">
        <v>294</v>
      </c>
      <c r="C4" s="395" t="s">
        <v>295</v>
      </c>
      <c r="D4" s="452" t="s">
        <v>67</v>
      </c>
      <c r="E4" s="452" t="s">
        <v>431</v>
      </c>
      <c r="F4" s="453" t="s">
        <v>429</v>
      </c>
    </row>
    <row r="5" spans="1:6">
      <c r="A5" s="394" t="s">
        <v>297</v>
      </c>
      <c r="B5" s="396" t="s">
        <v>298</v>
      </c>
      <c r="C5" s="397"/>
      <c r="D5" s="398"/>
      <c r="E5" s="399"/>
      <c r="F5" s="400"/>
    </row>
    <row r="6" spans="1:6" ht="142.5">
      <c r="A6" s="401">
        <v>1</v>
      </c>
      <c r="B6" s="402" t="s">
        <v>299</v>
      </c>
      <c r="C6" s="403"/>
      <c r="D6" s="404"/>
      <c r="E6" s="405"/>
      <c r="F6" s="406"/>
    </row>
    <row r="7" spans="1:6">
      <c r="A7" s="401">
        <v>1.1000000000000001</v>
      </c>
      <c r="B7" s="402" t="s">
        <v>300</v>
      </c>
      <c r="C7" s="401" t="s">
        <v>301</v>
      </c>
      <c r="D7" s="407">
        <v>19</v>
      </c>
      <c r="E7" s="408">
        <v>330</v>
      </c>
      <c r="F7" s="409">
        <v>6270</v>
      </c>
    </row>
    <row r="8" spans="1:6">
      <c r="A8" s="401">
        <v>1.2</v>
      </c>
      <c r="B8" s="402" t="s">
        <v>302</v>
      </c>
      <c r="C8" s="401" t="s">
        <v>301</v>
      </c>
      <c r="D8" s="407">
        <v>2.37</v>
      </c>
      <c r="E8" s="410">
        <v>420</v>
      </c>
      <c r="F8" s="409">
        <v>995.40000000000009</v>
      </c>
    </row>
    <row r="9" spans="1:6">
      <c r="A9" s="401">
        <v>1.3</v>
      </c>
      <c r="B9" s="402" t="s">
        <v>303</v>
      </c>
      <c r="C9" s="401" t="s">
        <v>301</v>
      </c>
      <c r="D9" s="407"/>
      <c r="E9" s="411"/>
      <c r="F9" s="409"/>
    </row>
    <row r="10" spans="1:6">
      <c r="A10" s="401">
        <v>1.4</v>
      </c>
      <c r="B10" s="402" t="s">
        <v>304</v>
      </c>
      <c r="C10" s="401" t="s">
        <v>301</v>
      </c>
      <c r="D10" s="404"/>
      <c r="E10" s="411"/>
      <c r="F10" s="409"/>
    </row>
    <row r="11" spans="1:6" ht="42.75">
      <c r="A11" s="401">
        <v>2</v>
      </c>
      <c r="B11" s="402" t="s">
        <v>305</v>
      </c>
      <c r="C11" s="401"/>
      <c r="D11" s="404"/>
      <c r="E11" s="412"/>
      <c r="F11" s="409"/>
    </row>
    <row r="12" spans="1:6">
      <c r="A12" s="401">
        <v>2.1</v>
      </c>
      <c r="B12" s="402" t="s">
        <v>306</v>
      </c>
      <c r="C12" s="413" t="s">
        <v>85</v>
      </c>
      <c r="D12" s="404">
        <v>1</v>
      </c>
      <c r="E12" s="410">
        <v>1250</v>
      </c>
      <c r="F12" s="409">
        <v>1250</v>
      </c>
    </row>
    <row r="13" spans="1:6">
      <c r="A13" s="401">
        <v>2.2000000000000002</v>
      </c>
      <c r="B13" s="402" t="s">
        <v>307</v>
      </c>
      <c r="C13" s="413" t="s">
        <v>85</v>
      </c>
      <c r="D13" s="404"/>
      <c r="E13" s="414"/>
      <c r="F13" s="409"/>
    </row>
    <row r="14" spans="1:6">
      <c r="A14" s="401">
        <v>2.2999999999999998</v>
      </c>
      <c r="B14" s="415" t="s">
        <v>304</v>
      </c>
      <c r="C14" s="413" t="s">
        <v>85</v>
      </c>
      <c r="D14" s="416"/>
      <c r="E14" s="414"/>
      <c r="F14" s="409"/>
    </row>
    <row r="15" spans="1:6">
      <c r="A15" s="401">
        <v>2.4</v>
      </c>
      <c r="B15" s="415" t="s">
        <v>308</v>
      </c>
      <c r="C15" s="413" t="s">
        <v>85</v>
      </c>
      <c r="D15" s="404"/>
      <c r="E15" s="412"/>
      <c r="F15" s="409"/>
    </row>
    <row r="16" spans="1:6" ht="42.75">
      <c r="A16" s="401">
        <v>3</v>
      </c>
      <c r="B16" s="402" t="s">
        <v>309</v>
      </c>
      <c r="C16" s="413"/>
      <c r="D16" s="404"/>
      <c r="E16" s="412"/>
      <c r="F16" s="409"/>
    </row>
    <row r="17" spans="1:6">
      <c r="A17" s="401">
        <v>3.1</v>
      </c>
      <c r="B17" s="402" t="s">
        <v>307</v>
      </c>
      <c r="C17" s="413" t="s">
        <v>85</v>
      </c>
      <c r="D17" s="404"/>
      <c r="E17" s="412"/>
      <c r="F17" s="409"/>
    </row>
    <row r="18" spans="1:6" ht="28.5">
      <c r="A18" s="401">
        <v>4</v>
      </c>
      <c r="B18" s="402" t="s">
        <v>310</v>
      </c>
      <c r="C18" s="413"/>
      <c r="D18" s="404"/>
      <c r="E18" s="412"/>
      <c r="F18" s="409"/>
    </row>
    <row r="19" spans="1:6">
      <c r="A19" s="401">
        <v>4.0999999999999996</v>
      </c>
      <c r="B19" s="402" t="s">
        <v>307</v>
      </c>
      <c r="C19" s="413" t="s">
        <v>85</v>
      </c>
      <c r="D19" s="404"/>
      <c r="E19" s="412"/>
      <c r="F19" s="409"/>
    </row>
    <row r="20" spans="1:6" ht="57">
      <c r="A20" s="401">
        <v>5</v>
      </c>
      <c r="B20" s="402" t="s">
        <v>311</v>
      </c>
      <c r="C20" s="413"/>
      <c r="D20" s="404"/>
      <c r="E20" s="412"/>
      <c r="F20" s="409"/>
    </row>
    <row r="21" spans="1:6">
      <c r="A21" s="401">
        <v>5.0999999999999996</v>
      </c>
      <c r="B21" s="402" t="s">
        <v>432</v>
      </c>
      <c r="C21" s="413" t="s">
        <v>85</v>
      </c>
      <c r="D21" s="404"/>
      <c r="E21" s="412"/>
      <c r="F21" s="409"/>
    </row>
    <row r="22" spans="1:6">
      <c r="A22" s="401">
        <v>5.2</v>
      </c>
      <c r="B22" s="402" t="s">
        <v>313</v>
      </c>
      <c r="C22" s="413" t="s">
        <v>85</v>
      </c>
      <c r="D22" s="404"/>
      <c r="E22" s="412"/>
      <c r="F22" s="409"/>
    </row>
    <row r="23" spans="1:6">
      <c r="A23" s="401">
        <v>5.3</v>
      </c>
      <c r="B23" s="402" t="s">
        <v>433</v>
      </c>
      <c r="C23" s="413" t="s">
        <v>85</v>
      </c>
      <c r="D23" s="404"/>
      <c r="E23" s="412"/>
      <c r="F23" s="409"/>
    </row>
    <row r="24" spans="1:6" ht="71.25">
      <c r="A24" s="401">
        <v>6</v>
      </c>
      <c r="B24" s="417" t="s">
        <v>315</v>
      </c>
      <c r="C24" s="413" t="s">
        <v>316</v>
      </c>
      <c r="D24" s="404"/>
      <c r="E24" s="412"/>
      <c r="F24" s="409"/>
    </row>
    <row r="25" spans="1:6">
      <c r="A25" s="401">
        <v>6.1</v>
      </c>
      <c r="B25" s="417" t="s">
        <v>317</v>
      </c>
      <c r="C25" s="413" t="s">
        <v>85</v>
      </c>
      <c r="D25" s="404"/>
      <c r="E25" s="412"/>
      <c r="F25" s="409"/>
    </row>
    <row r="26" spans="1:6">
      <c r="A26" s="401">
        <v>6.2</v>
      </c>
      <c r="B26" s="417" t="s">
        <v>318</v>
      </c>
      <c r="C26" s="413" t="s">
        <v>85</v>
      </c>
      <c r="D26" s="404"/>
      <c r="E26" s="414"/>
      <c r="F26" s="409"/>
    </row>
    <row r="27" spans="1:6">
      <c r="A27" s="401">
        <v>6.3</v>
      </c>
      <c r="B27" s="417" t="s">
        <v>319</v>
      </c>
      <c r="C27" s="413" t="s">
        <v>85</v>
      </c>
      <c r="D27" s="404"/>
      <c r="E27" s="414"/>
      <c r="F27" s="409"/>
    </row>
    <row r="28" spans="1:6">
      <c r="A28" s="401"/>
      <c r="B28" s="417"/>
      <c r="C28" s="413"/>
      <c r="D28" s="404"/>
      <c r="E28" s="412"/>
      <c r="F28" s="409"/>
    </row>
    <row r="29" spans="1:6" ht="28.5">
      <c r="A29" s="401">
        <v>7</v>
      </c>
      <c r="B29" s="418" t="s">
        <v>320</v>
      </c>
      <c r="C29" s="419" t="s">
        <v>321</v>
      </c>
      <c r="D29" s="420"/>
      <c r="E29" s="412"/>
      <c r="F29" s="409"/>
    </row>
    <row r="30" spans="1:6" ht="28.5">
      <c r="A30" s="401">
        <v>8</v>
      </c>
      <c r="B30" s="402" t="s">
        <v>434</v>
      </c>
      <c r="C30" s="419" t="s">
        <v>321</v>
      </c>
      <c r="D30" s="420"/>
      <c r="E30" s="412"/>
      <c r="F30" s="409"/>
    </row>
    <row r="31" spans="1:6" ht="28.5">
      <c r="A31" s="401">
        <v>9</v>
      </c>
      <c r="B31" s="402" t="s">
        <v>435</v>
      </c>
      <c r="C31" s="419" t="s">
        <v>321</v>
      </c>
      <c r="D31" s="420"/>
      <c r="E31" s="412"/>
      <c r="F31" s="409"/>
    </row>
    <row r="32" spans="1:6">
      <c r="A32" s="421" t="s">
        <v>324</v>
      </c>
      <c r="B32" s="422" t="s">
        <v>325</v>
      </c>
      <c r="C32" s="422"/>
      <c r="D32" s="423"/>
      <c r="E32" s="424"/>
      <c r="F32" s="425"/>
    </row>
    <row r="33" spans="1:6" ht="71.25">
      <c r="A33" s="401">
        <v>1</v>
      </c>
      <c r="B33" s="426" t="s">
        <v>326</v>
      </c>
      <c r="C33" s="403"/>
      <c r="D33" s="404"/>
      <c r="E33" s="412"/>
      <c r="F33" s="409"/>
    </row>
    <row r="34" spans="1:6">
      <c r="A34" s="401">
        <v>1.1000000000000001</v>
      </c>
      <c r="B34" s="415" t="s">
        <v>327</v>
      </c>
      <c r="C34" s="401" t="s">
        <v>301</v>
      </c>
      <c r="D34" s="404"/>
      <c r="E34" s="414"/>
      <c r="F34" s="409"/>
    </row>
    <row r="35" spans="1:6">
      <c r="A35" s="401">
        <v>1.2</v>
      </c>
      <c r="B35" s="415" t="s">
        <v>328</v>
      </c>
      <c r="C35" s="401" t="s">
        <v>301</v>
      </c>
      <c r="D35" s="404">
        <v>7.7</v>
      </c>
      <c r="E35" s="410">
        <v>405</v>
      </c>
      <c r="F35" s="409">
        <v>3542</v>
      </c>
    </row>
    <row r="36" spans="1:6">
      <c r="A36" s="401">
        <v>1.3</v>
      </c>
      <c r="B36" s="415" t="s">
        <v>329</v>
      </c>
      <c r="C36" s="413" t="s">
        <v>301</v>
      </c>
      <c r="D36" s="404"/>
      <c r="E36" s="414"/>
      <c r="F36" s="409"/>
    </row>
    <row r="37" spans="1:6">
      <c r="A37" s="401">
        <v>1.4</v>
      </c>
      <c r="B37" s="415" t="s">
        <v>330</v>
      </c>
      <c r="C37" s="413" t="s">
        <v>301</v>
      </c>
      <c r="D37" s="404"/>
      <c r="E37" s="414"/>
      <c r="F37" s="409"/>
    </row>
    <row r="38" spans="1:6">
      <c r="A38" s="401"/>
      <c r="B38" s="415"/>
      <c r="C38" s="413"/>
      <c r="D38" s="404"/>
      <c r="E38" s="412"/>
      <c r="F38" s="409"/>
    </row>
    <row r="39" spans="1:6" ht="85.5">
      <c r="A39" s="401">
        <v>2</v>
      </c>
      <c r="B39" s="427" t="s">
        <v>331</v>
      </c>
      <c r="C39" s="428"/>
      <c r="D39" s="404"/>
      <c r="E39" s="411"/>
      <c r="F39" s="409"/>
    </row>
    <row r="40" spans="1:6">
      <c r="A40" s="401">
        <v>2.1</v>
      </c>
      <c r="B40" s="427" t="s">
        <v>332</v>
      </c>
      <c r="C40" s="428" t="s">
        <v>333</v>
      </c>
      <c r="D40" s="404"/>
      <c r="E40" s="411"/>
      <c r="F40" s="409"/>
    </row>
    <row r="41" spans="1:6">
      <c r="A41" s="401">
        <v>2.2000000000000002</v>
      </c>
      <c r="B41" s="427" t="s">
        <v>334</v>
      </c>
      <c r="C41" s="428" t="s">
        <v>333</v>
      </c>
      <c r="D41" s="404"/>
      <c r="E41" s="411"/>
      <c r="F41" s="409"/>
    </row>
    <row r="42" spans="1:6">
      <c r="A42" s="401">
        <v>2.2999999999999998</v>
      </c>
      <c r="B42" s="427" t="s">
        <v>335</v>
      </c>
      <c r="C42" s="428" t="s">
        <v>333</v>
      </c>
      <c r="D42" s="404">
        <v>3</v>
      </c>
      <c r="E42" s="408">
        <v>1250</v>
      </c>
      <c r="F42" s="409">
        <v>3750</v>
      </c>
    </row>
    <row r="43" spans="1:6">
      <c r="A43" s="401">
        <v>2.4</v>
      </c>
      <c r="B43" s="427" t="s">
        <v>336</v>
      </c>
      <c r="C43" s="428" t="s">
        <v>333</v>
      </c>
      <c r="D43" s="404"/>
      <c r="E43" s="414"/>
      <c r="F43" s="409"/>
    </row>
    <row r="44" spans="1:6">
      <c r="A44" s="429" t="s">
        <v>337</v>
      </c>
      <c r="B44" s="430" t="s">
        <v>338</v>
      </c>
      <c r="C44" s="431"/>
      <c r="D44" s="432"/>
      <c r="E44" s="424"/>
      <c r="F44" s="425"/>
    </row>
    <row r="45" spans="1:6" ht="28.5">
      <c r="A45" s="433"/>
      <c r="B45" s="434" t="s">
        <v>339</v>
      </c>
      <c r="C45" s="435"/>
      <c r="D45" s="436"/>
      <c r="E45" s="424"/>
      <c r="F45" s="425"/>
    </row>
    <row r="46" spans="1:6">
      <c r="A46" s="437"/>
      <c r="B46" s="438"/>
      <c r="C46" s="439"/>
      <c r="D46" s="440"/>
      <c r="E46" s="441"/>
      <c r="F46" s="442"/>
    </row>
    <row r="47" spans="1:6" ht="71.25">
      <c r="A47" s="401">
        <v>1.1000000000000001</v>
      </c>
      <c r="B47" s="443" t="s">
        <v>340</v>
      </c>
      <c r="C47" s="419" t="s">
        <v>321</v>
      </c>
      <c r="D47" s="444"/>
      <c r="E47" s="441"/>
      <c r="F47" s="409"/>
    </row>
    <row r="48" spans="1:6" ht="71.25">
      <c r="A48" s="401">
        <v>1.2</v>
      </c>
      <c r="B48" s="443" t="s">
        <v>341</v>
      </c>
      <c r="C48" s="419" t="s">
        <v>321</v>
      </c>
      <c r="D48" s="444"/>
      <c r="E48" s="441"/>
      <c r="F48" s="409"/>
    </row>
    <row r="49" spans="1:6" ht="71.25">
      <c r="A49" s="401">
        <v>1.3</v>
      </c>
      <c r="B49" s="443" t="s">
        <v>342</v>
      </c>
      <c r="C49" s="419" t="s">
        <v>321</v>
      </c>
      <c r="D49" s="444"/>
      <c r="E49" s="441"/>
      <c r="F49" s="409"/>
    </row>
    <row r="50" spans="1:6" ht="71.25">
      <c r="A50" s="401">
        <v>1.4</v>
      </c>
      <c r="B50" s="443" t="s">
        <v>343</v>
      </c>
      <c r="C50" s="419" t="s">
        <v>321</v>
      </c>
      <c r="D50" s="444"/>
      <c r="E50" s="441"/>
      <c r="F50" s="409"/>
    </row>
    <row r="51" spans="1:6">
      <c r="A51" s="401"/>
      <c r="B51" s="443"/>
      <c r="C51" s="419"/>
      <c r="D51" s="444">
        <v>1</v>
      </c>
      <c r="E51" s="408">
        <v>5500</v>
      </c>
      <c r="F51" s="409">
        <v>5500</v>
      </c>
    </row>
    <row r="52" spans="1:6" ht="42.75">
      <c r="A52" s="401">
        <v>1.2</v>
      </c>
      <c r="B52" s="443" t="s">
        <v>344</v>
      </c>
      <c r="C52" s="419" t="s">
        <v>321</v>
      </c>
      <c r="D52" s="444">
        <v>3</v>
      </c>
      <c r="E52" s="408">
        <v>1250</v>
      </c>
      <c r="F52" s="409">
        <v>3750</v>
      </c>
    </row>
    <row r="53" spans="1:6" ht="28.5">
      <c r="A53" s="401">
        <v>1.4</v>
      </c>
      <c r="B53" s="443" t="s">
        <v>345</v>
      </c>
      <c r="C53" s="419" t="s">
        <v>321</v>
      </c>
      <c r="D53" s="444"/>
      <c r="E53" s="441"/>
      <c r="F53" s="409"/>
    </row>
    <row r="54" spans="1:6">
      <c r="A54" s="429" t="s">
        <v>346</v>
      </c>
      <c r="B54" s="430" t="s">
        <v>347</v>
      </c>
      <c r="C54" s="431"/>
      <c r="D54" s="432"/>
      <c r="E54" s="424"/>
      <c r="F54" s="425"/>
    </row>
    <row r="55" spans="1:6">
      <c r="A55" s="433"/>
      <c r="B55" s="434" t="s">
        <v>348</v>
      </c>
      <c r="C55" s="435"/>
      <c r="D55" s="436"/>
      <c r="E55" s="424"/>
      <c r="F55" s="425"/>
    </row>
    <row r="56" spans="1:6">
      <c r="A56" s="437"/>
      <c r="B56" s="438"/>
      <c r="C56" s="439"/>
      <c r="D56" s="440">
        <v>1</v>
      </c>
      <c r="E56" s="408">
        <v>5500</v>
      </c>
      <c r="F56" s="442">
        <v>5500</v>
      </c>
    </row>
    <row r="57" spans="1:6" ht="85.5">
      <c r="A57" s="445">
        <v>1</v>
      </c>
      <c r="B57" s="446" t="s">
        <v>436</v>
      </c>
      <c r="C57" s="447" t="s">
        <v>85</v>
      </c>
      <c r="D57" s="404"/>
      <c r="E57" s="404"/>
      <c r="F57" s="409"/>
    </row>
    <row r="58" spans="1:6">
      <c r="A58" s="421"/>
      <c r="B58" s="422" t="s">
        <v>350</v>
      </c>
      <c r="C58" s="448"/>
      <c r="D58" s="449"/>
      <c r="E58" s="450"/>
      <c r="F58" s="451"/>
    </row>
    <row r="59" spans="1:6" ht="32.25" customHeight="1">
      <c r="A59" s="392"/>
      <c r="B59" s="392"/>
      <c r="C59" s="392"/>
      <c r="D59" s="539" t="s">
        <v>437</v>
      </c>
      <c r="E59" s="540"/>
      <c r="F59" s="454">
        <f>SUM(F6:F58)</f>
        <v>30557.4</v>
      </c>
    </row>
  </sheetData>
  <mergeCells count="4">
    <mergeCell ref="A1:F1"/>
    <mergeCell ref="A2:F2"/>
    <mergeCell ref="A3:F3"/>
    <mergeCell ref="D59:E5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249977111117893"/>
  </sheetPr>
  <dimension ref="A1:J69"/>
  <sheetViews>
    <sheetView topLeftCell="B1" workbookViewId="0">
      <pane ySplit="1" topLeftCell="A2" activePane="bottomLeft" state="frozen"/>
      <selection pane="bottomLeft" activeCell="I8" sqref="I8"/>
    </sheetView>
  </sheetViews>
  <sheetFormatPr defaultRowHeight="12.75"/>
  <cols>
    <col min="2" max="2" width="61.1640625" customWidth="1"/>
    <col min="3" max="3" width="15" customWidth="1"/>
    <col min="4" max="4" width="10" style="187" bestFit="1" customWidth="1"/>
    <col min="5" max="5" width="9.5" style="187" bestFit="1" customWidth="1"/>
    <col min="6" max="6" width="13.33203125" style="187" customWidth="1"/>
    <col min="7" max="7" width="21.5" style="187" customWidth="1"/>
    <col min="8" max="8" width="31.5" style="187" customWidth="1"/>
    <col min="9" max="9" width="26" customWidth="1"/>
  </cols>
  <sheetData>
    <row r="1" spans="1:9" ht="33" customHeight="1">
      <c r="A1" s="117" t="s">
        <v>293</v>
      </c>
      <c r="B1" s="117" t="s">
        <v>294</v>
      </c>
      <c r="C1" s="117" t="s">
        <v>295</v>
      </c>
      <c r="D1" s="322" t="s">
        <v>296</v>
      </c>
      <c r="E1" s="322" t="s">
        <v>64</v>
      </c>
      <c r="F1" s="322" t="s">
        <v>65</v>
      </c>
      <c r="G1" s="322" t="s">
        <v>67</v>
      </c>
      <c r="H1" s="322" t="s">
        <v>392</v>
      </c>
    </row>
    <row r="2" spans="1:9" ht="15.75">
      <c r="A2" s="118" t="s">
        <v>297</v>
      </c>
      <c r="B2" s="119" t="s">
        <v>298</v>
      </c>
      <c r="C2" s="120"/>
      <c r="D2" s="312"/>
      <c r="E2" s="312"/>
      <c r="F2" s="312"/>
      <c r="G2" s="312"/>
      <c r="H2" s="322"/>
    </row>
    <row r="3" spans="1:9" ht="204.75">
      <c r="A3" s="121">
        <v>1</v>
      </c>
      <c r="B3" s="122" t="s">
        <v>299</v>
      </c>
      <c r="C3" s="123"/>
      <c r="D3" s="313"/>
      <c r="E3" s="313"/>
      <c r="F3" s="313"/>
      <c r="G3" s="313"/>
      <c r="H3" s="322"/>
    </row>
    <row r="4" spans="1:9" ht="15.75">
      <c r="A4" s="121">
        <v>1.1000000000000001</v>
      </c>
      <c r="B4" s="122" t="s">
        <v>300</v>
      </c>
      <c r="C4" s="121" t="s">
        <v>301</v>
      </c>
      <c r="D4" s="314">
        <v>0</v>
      </c>
      <c r="E4" s="314"/>
      <c r="F4" s="314"/>
      <c r="G4" s="314"/>
      <c r="H4" s="192"/>
    </row>
    <row r="5" spans="1:9" ht="15.75">
      <c r="A5" s="121">
        <v>1.2</v>
      </c>
      <c r="B5" s="122" t="s">
        <v>302</v>
      </c>
      <c r="C5" s="121" t="s">
        <v>301</v>
      </c>
      <c r="D5" s="314">
        <v>17</v>
      </c>
      <c r="E5" s="314"/>
      <c r="F5" s="314"/>
      <c r="G5" s="314">
        <f>SUM(G6:G9)</f>
        <v>19</v>
      </c>
      <c r="H5" s="192"/>
      <c r="I5" s="161" t="s">
        <v>400</v>
      </c>
    </row>
    <row r="6" spans="1:9" ht="15.75">
      <c r="A6" s="121"/>
      <c r="B6" s="148" t="s">
        <v>407</v>
      </c>
      <c r="C6" s="149"/>
      <c r="D6" s="323"/>
      <c r="E6" s="324">
        <v>1</v>
      </c>
      <c r="F6" s="324">
        <v>6</v>
      </c>
      <c r="G6" s="314">
        <f>F6*E6</f>
        <v>6</v>
      </c>
      <c r="H6" s="192"/>
      <c r="I6" s="161" t="s">
        <v>400</v>
      </c>
    </row>
    <row r="7" spans="1:9" ht="15.75">
      <c r="A7" s="121"/>
      <c r="B7" s="148" t="s">
        <v>351</v>
      </c>
      <c r="C7" s="149"/>
      <c r="D7" s="323"/>
      <c r="E7" s="324">
        <v>1</v>
      </c>
      <c r="F7" s="324">
        <v>2</v>
      </c>
      <c r="G7" s="314">
        <f t="shared" ref="G7:G9" si="0">F7*E7</f>
        <v>2</v>
      </c>
      <c r="H7" s="192"/>
      <c r="I7" s="161" t="s">
        <v>400</v>
      </c>
    </row>
    <row r="8" spans="1:9" ht="15.75">
      <c r="A8" s="121"/>
      <c r="B8" s="148" t="s">
        <v>351</v>
      </c>
      <c r="C8" s="149"/>
      <c r="D8" s="323"/>
      <c r="E8" s="324">
        <v>4</v>
      </c>
      <c r="F8" s="324">
        <v>2</v>
      </c>
      <c r="G8" s="314">
        <f t="shared" si="0"/>
        <v>8</v>
      </c>
      <c r="H8" s="192"/>
      <c r="I8" s="161" t="s">
        <v>400</v>
      </c>
    </row>
    <row r="9" spans="1:9" ht="15.75">
      <c r="A9" s="121"/>
      <c r="B9" s="148" t="s">
        <v>408</v>
      </c>
      <c r="C9" s="149"/>
      <c r="D9" s="323"/>
      <c r="E9" s="324">
        <v>2</v>
      </c>
      <c r="F9" s="324">
        <v>1.5</v>
      </c>
      <c r="G9" s="314">
        <f t="shared" si="0"/>
        <v>3</v>
      </c>
      <c r="H9" s="192"/>
      <c r="I9" s="161" t="s">
        <v>400</v>
      </c>
    </row>
    <row r="10" spans="1:9" ht="15.75">
      <c r="A10" s="121"/>
      <c r="B10" s="122"/>
      <c r="C10" s="121"/>
      <c r="D10" s="314"/>
      <c r="E10" s="314"/>
      <c r="F10" s="314"/>
      <c r="G10" s="314"/>
      <c r="H10" s="192"/>
    </row>
    <row r="11" spans="1:9" ht="15.75">
      <c r="A11" s="121">
        <v>1.3</v>
      </c>
      <c r="B11" s="122" t="s">
        <v>303</v>
      </c>
      <c r="C11" s="121" t="s">
        <v>301</v>
      </c>
      <c r="D11" s="314">
        <v>7</v>
      </c>
      <c r="E11" s="314"/>
      <c r="F11" s="314"/>
      <c r="G11" s="314">
        <f>SUM(G12)</f>
        <v>2.37</v>
      </c>
      <c r="H11" s="192"/>
    </row>
    <row r="12" spans="1:9" ht="15.75">
      <c r="A12" s="121"/>
      <c r="B12" s="122" t="s">
        <v>394</v>
      </c>
      <c r="C12" s="121"/>
      <c r="D12" s="314"/>
      <c r="E12" s="314">
        <v>1</v>
      </c>
      <c r="F12" s="314">
        <v>2.37</v>
      </c>
      <c r="G12" s="314">
        <f>F12*E12</f>
        <v>2.37</v>
      </c>
      <c r="H12" s="192"/>
      <c r="I12" s="161" t="s">
        <v>400</v>
      </c>
    </row>
    <row r="13" spans="1:9" ht="15.75">
      <c r="A13" s="121"/>
      <c r="B13" s="122"/>
      <c r="C13" s="121"/>
      <c r="D13" s="314"/>
      <c r="E13" s="314"/>
      <c r="F13" s="314"/>
      <c r="G13" s="314"/>
      <c r="H13" s="192"/>
    </row>
    <row r="14" spans="1:9" ht="15.75">
      <c r="A14" s="121">
        <v>1.4</v>
      </c>
      <c r="B14" s="122" t="s">
        <v>304</v>
      </c>
      <c r="C14" s="121" t="s">
        <v>301</v>
      </c>
      <c r="D14" s="313">
        <v>0</v>
      </c>
      <c r="E14" s="313"/>
      <c r="F14" s="313"/>
      <c r="G14" s="313"/>
      <c r="H14" s="192"/>
    </row>
    <row r="15" spans="1:9" ht="15.75">
      <c r="A15" s="121"/>
      <c r="B15" s="122"/>
      <c r="C15" s="121"/>
      <c r="D15" s="313"/>
      <c r="E15" s="313"/>
      <c r="F15" s="313"/>
      <c r="G15" s="313"/>
      <c r="H15" s="192"/>
    </row>
    <row r="16" spans="1:9" ht="63">
      <c r="A16" s="121">
        <v>2</v>
      </c>
      <c r="B16" s="122" t="s">
        <v>305</v>
      </c>
      <c r="C16" s="121"/>
      <c r="D16" s="313"/>
      <c r="E16" s="313"/>
      <c r="F16" s="313"/>
      <c r="G16" s="313"/>
      <c r="H16" s="192"/>
    </row>
    <row r="17" spans="1:9" ht="15.75">
      <c r="A17" s="121">
        <v>2.1</v>
      </c>
      <c r="B17" s="122" t="s">
        <v>306</v>
      </c>
      <c r="C17" s="124" t="s">
        <v>85</v>
      </c>
      <c r="D17" s="313">
        <v>0</v>
      </c>
      <c r="E17" s="313"/>
      <c r="F17" s="313"/>
      <c r="G17" s="313"/>
      <c r="H17" s="192"/>
    </row>
    <row r="18" spans="1:9" ht="15.75">
      <c r="A18" s="121">
        <v>2.2000000000000002</v>
      </c>
      <c r="B18" s="122" t="s">
        <v>307</v>
      </c>
      <c r="C18" s="124" t="s">
        <v>85</v>
      </c>
      <c r="D18" s="313">
        <v>2</v>
      </c>
      <c r="E18" s="313"/>
      <c r="F18" s="313"/>
      <c r="G18" s="313">
        <v>1</v>
      </c>
      <c r="H18" s="192"/>
      <c r="I18" s="161" t="s">
        <v>409</v>
      </c>
    </row>
    <row r="19" spans="1:9" ht="15.75">
      <c r="A19" s="121">
        <v>2.2999999999999998</v>
      </c>
      <c r="B19" s="125" t="s">
        <v>304</v>
      </c>
      <c r="C19" s="124" t="s">
        <v>85</v>
      </c>
      <c r="D19" s="315">
        <v>0</v>
      </c>
      <c r="E19" s="315"/>
      <c r="F19" s="315"/>
      <c r="G19" s="315"/>
      <c r="H19" s="192"/>
    </row>
    <row r="20" spans="1:9" ht="15.75">
      <c r="A20" s="121">
        <v>2.4</v>
      </c>
      <c r="B20" s="125" t="s">
        <v>308</v>
      </c>
      <c r="C20" s="124" t="s">
        <v>85</v>
      </c>
      <c r="D20" s="313">
        <v>0</v>
      </c>
      <c r="E20" s="313"/>
      <c r="F20" s="313"/>
      <c r="G20" s="313"/>
      <c r="H20" s="192"/>
    </row>
    <row r="21" spans="1:9" ht="15.75">
      <c r="A21" s="121"/>
      <c r="B21" s="125"/>
      <c r="C21" s="124"/>
      <c r="D21" s="313"/>
      <c r="E21" s="313"/>
      <c r="F21" s="313"/>
      <c r="G21" s="313"/>
      <c r="H21" s="192"/>
    </row>
    <row r="22" spans="1:9" ht="63">
      <c r="A22" s="121">
        <v>3</v>
      </c>
      <c r="B22" s="122" t="s">
        <v>309</v>
      </c>
      <c r="C22" s="124"/>
      <c r="D22" s="313"/>
      <c r="E22" s="313"/>
      <c r="F22" s="313"/>
      <c r="G22" s="313"/>
      <c r="H22" s="192"/>
    </row>
    <row r="23" spans="1:9" ht="15.75">
      <c r="A23" s="121">
        <v>3.1</v>
      </c>
      <c r="B23" s="122" t="s">
        <v>307</v>
      </c>
      <c r="C23" s="124" t="s">
        <v>85</v>
      </c>
      <c r="D23" s="313">
        <v>1</v>
      </c>
      <c r="E23" s="313"/>
      <c r="F23" s="313"/>
      <c r="G23" s="313"/>
      <c r="H23" s="192"/>
    </row>
    <row r="24" spans="1:9" ht="15.75">
      <c r="A24" s="121"/>
      <c r="B24" s="125"/>
      <c r="C24" s="124"/>
      <c r="D24" s="313"/>
      <c r="E24" s="313"/>
      <c r="F24" s="313"/>
      <c r="G24" s="313"/>
      <c r="H24" s="192"/>
    </row>
    <row r="25" spans="1:9" ht="47.25">
      <c r="A25" s="121">
        <v>4</v>
      </c>
      <c r="B25" s="122" t="s">
        <v>310</v>
      </c>
      <c r="C25" s="124"/>
      <c r="D25" s="313"/>
      <c r="E25" s="313"/>
      <c r="F25" s="313"/>
      <c r="G25" s="313"/>
      <c r="H25" s="192"/>
    </row>
    <row r="26" spans="1:9" ht="15.75">
      <c r="A26" s="121">
        <v>4.0999999999999996</v>
      </c>
      <c r="B26" s="122" t="s">
        <v>307</v>
      </c>
      <c r="C26" s="124" t="s">
        <v>85</v>
      </c>
      <c r="D26" s="313">
        <v>1</v>
      </c>
      <c r="E26" s="313"/>
      <c r="F26" s="313"/>
      <c r="G26" s="313"/>
      <c r="H26" s="192"/>
    </row>
    <row r="27" spans="1:9" ht="15.75">
      <c r="A27" s="121"/>
      <c r="B27" s="125"/>
      <c r="C27" s="124"/>
      <c r="D27" s="313"/>
      <c r="E27" s="313"/>
      <c r="F27" s="313"/>
      <c r="G27" s="313"/>
      <c r="H27" s="192"/>
    </row>
    <row r="28" spans="1:9" ht="78.75">
      <c r="A28" s="121">
        <v>5</v>
      </c>
      <c r="B28" s="122" t="s">
        <v>311</v>
      </c>
      <c r="C28" s="124"/>
      <c r="D28" s="313"/>
      <c r="E28" s="313"/>
      <c r="F28" s="313"/>
      <c r="G28" s="313"/>
      <c r="H28" s="192"/>
    </row>
    <row r="29" spans="1:9" ht="15.75">
      <c r="A29" s="121">
        <v>5.0999999999999996</v>
      </c>
      <c r="B29" s="122" t="s">
        <v>312</v>
      </c>
      <c r="C29" s="124" t="s">
        <v>85</v>
      </c>
      <c r="D29" s="313">
        <v>1</v>
      </c>
      <c r="E29" s="313"/>
      <c r="F29" s="313"/>
      <c r="G29" s="313"/>
      <c r="H29" s="192"/>
    </row>
    <row r="30" spans="1:9" ht="15.75">
      <c r="A30" s="121">
        <v>5.2</v>
      </c>
      <c r="B30" s="122" t="s">
        <v>313</v>
      </c>
      <c r="C30" s="124" t="s">
        <v>85</v>
      </c>
      <c r="D30" s="313">
        <v>0</v>
      </c>
      <c r="E30" s="313"/>
      <c r="F30" s="313"/>
      <c r="G30" s="313"/>
      <c r="H30" s="192"/>
    </row>
    <row r="31" spans="1:9" ht="15.75">
      <c r="A31" s="121">
        <v>5.3</v>
      </c>
      <c r="B31" s="122" t="s">
        <v>314</v>
      </c>
      <c r="C31" s="124" t="s">
        <v>85</v>
      </c>
      <c r="D31" s="313">
        <v>0</v>
      </c>
      <c r="E31" s="313"/>
      <c r="F31" s="313"/>
      <c r="G31" s="313"/>
      <c r="H31" s="192"/>
    </row>
    <row r="32" spans="1:9" ht="15.75">
      <c r="A32" s="121"/>
      <c r="B32" s="122"/>
      <c r="C32" s="124"/>
      <c r="D32" s="313"/>
      <c r="E32" s="313"/>
      <c r="F32" s="313"/>
      <c r="G32" s="313"/>
      <c r="H32" s="192"/>
    </row>
    <row r="33" spans="1:10" ht="110.25">
      <c r="A33" s="121">
        <v>6</v>
      </c>
      <c r="B33" s="126" t="s">
        <v>315</v>
      </c>
      <c r="C33" s="124" t="s">
        <v>316</v>
      </c>
      <c r="D33" s="313"/>
      <c r="E33" s="313"/>
      <c r="F33" s="313"/>
      <c r="G33" s="313"/>
      <c r="H33" s="192"/>
    </row>
    <row r="34" spans="1:10" ht="15.75">
      <c r="A34" s="121">
        <v>6.1</v>
      </c>
      <c r="B34" s="126" t="s">
        <v>317</v>
      </c>
      <c r="C34" s="124" t="s">
        <v>85</v>
      </c>
      <c r="D34" s="313">
        <v>1</v>
      </c>
      <c r="E34" s="313"/>
      <c r="F34" s="313"/>
      <c r="G34" s="313"/>
      <c r="H34" s="192"/>
    </row>
    <row r="35" spans="1:10" ht="15.75">
      <c r="A35" s="121">
        <v>6.2</v>
      </c>
      <c r="B35" s="126" t="s">
        <v>318</v>
      </c>
      <c r="C35" s="124" t="s">
        <v>85</v>
      </c>
      <c r="D35" s="313">
        <v>0</v>
      </c>
      <c r="E35" s="313"/>
      <c r="F35" s="313"/>
      <c r="G35" s="313"/>
      <c r="H35" s="192"/>
    </row>
    <row r="36" spans="1:10" ht="15.75">
      <c r="A36" s="121">
        <v>6.3</v>
      </c>
      <c r="B36" s="126" t="s">
        <v>319</v>
      </c>
      <c r="C36" s="124" t="s">
        <v>85</v>
      </c>
      <c r="D36" s="313">
        <v>0</v>
      </c>
      <c r="E36" s="313"/>
      <c r="F36" s="313"/>
      <c r="G36" s="313"/>
      <c r="H36" s="192"/>
    </row>
    <row r="37" spans="1:10" ht="15.75">
      <c r="A37" s="121"/>
      <c r="B37" s="126"/>
      <c r="C37" s="124"/>
      <c r="D37" s="313"/>
      <c r="E37" s="313"/>
      <c r="F37" s="313"/>
      <c r="G37" s="313"/>
      <c r="H37" s="192"/>
    </row>
    <row r="38" spans="1:10" ht="31.5">
      <c r="A38" s="121">
        <v>7</v>
      </c>
      <c r="B38" s="127" t="s">
        <v>320</v>
      </c>
      <c r="C38" s="128" t="s">
        <v>321</v>
      </c>
      <c r="D38" s="316">
        <v>0</v>
      </c>
      <c r="E38" s="316"/>
      <c r="F38" s="316"/>
      <c r="G38" s="316"/>
      <c r="H38" s="192"/>
    </row>
    <row r="39" spans="1:10" ht="47.25">
      <c r="A39" s="121">
        <v>8</v>
      </c>
      <c r="B39" s="122" t="s">
        <v>322</v>
      </c>
      <c r="C39" s="128" t="s">
        <v>321</v>
      </c>
      <c r="D39" s="316">
        <v>1</v>
      </c>
      <c r="E39" s="316"/>
      <c r="F39" s="316"/>
      <c r="G39" s="316"/>
      <c r="H39" s="192"/>
    </row>
    <row r="40" spans="1:10" ht="47.25">
      <c r="A40" s="121">
        <v>9</v>
      </c>
      <c r="B40" s="122" t="s">
        <v>323</v>
      </c>
      <c r="C40" s="128" t="s">
        <v>321</v>
      </c>
      <c r="D40" s="316">
        <v>0</v>
      </c>
      <c r="E40" s="316"/>
      <c r="F40" s="316"/>
      <c r="G40" s="316"/>
      <c r="H40" s="192"/>
    </row>
    <row r="41" spans="1:10" ht="15.75">
      <c r="A41" s="129" t="s">
        <v>324</v>
      </c>
      <c r="B41" s="130" t="s">
        <v>325</v>
      </c>
      <c r="C41" s="130"/>
      <c r="D41" s="317"/>
      <c r="E41" s="317"/>
      <c r="F41" s="317"/>
      <c r="G41" s="317"/>
      <c r="H41" s="192"/>
    </row>
    <row r="42" spans="1:10" ht="110.25">
      <c r="A42" s="121">
        <v>1</v>
      </c>
      <c r="B42" s="131" t="s">
        <v>326</v>
      </c>
      <c r="C42" s="123"/>
      <c r="D42" s="313"/>
      <c r="E42" s="313"/>
      <c r="F42" s="313"/>
      <c r="G42" s="313"/>
      <c r="H42" s="192"/>
    </row>
    <row r="43" spans="1:10" ht="15.75">
      <c r="A43" s="121">
        <v>1.1000000000000001</v>
      </c>
      <c r="B43" s="125" t="s">
        <v>327</v>
      </c>
      <c r="C43" s="121" t="s">
        <v>301</v>
      </c>
      <c r="D43" s="313">
        <v>3</v>
      </c>
      <c r="E43" s="313"/>
      <c r="F43" s="313"/>
      <c r="G43" s="313"/>
      <c r="H43" s="192"/>
    </row>
    <row r="44" spans="1:10" ht="15.75">
      <c r="A44" s="121">
        <v>1.2</v>
      </c>
      <c r="B44" s="125" t="s">
        <v>328</v>
      </c>
      <c r="C44" s="121" t="s">
        <v>301</v>
      </c>
      <c r="D44" s="313">
        <v>1</v>
      </c>
      <c r="E44" s="313"/>
      <c r="F44" s="313"/>
      <c r="G44" s="313"/>
      <c r="H44" s="192"/>
    </row>
    <row r="45" spans="1:10" ht="15.75">
      <c r="A45" s="121">
        <v>1.3</v>
      </c>
      <c r="B45" s="125" t="s">
        <v>329</v>
      </c>
      <c r="C45" s="124" t="s">
        <v>301</v>
      </c>
      <c r="D45" s="313">
        <v>5</v>
      </c>
      <c r="E45" s="313"/>
      <c r="F45" s="313"/>
      <c r="G45" s="313">
        <f>SUM(G46)</f>
        <v>7.7</v>
      </c>
      <c r="H45" s="192"/>
    </row>
    <row r="46" spans="1:10" ht="15.75">
      <c r="A46" s="121"/>
      <c r="B46" s="125" t="s">
        <v>411</v>
      </c>
      <c r="C46" s="124"/>
      <c r="D46" s="313"/>
      <c r="E46" s="313">
        <v>1</v>
      </c>
      <c r="F46" s="313">
        <v>7.7</v>
      </c>
      <c r="G46" s="313">
        <f>F46*E46</f>
        <v>7.7</v>
      </c>
      <c r="H46" s="311"/>
      <c r="I46" s="162" t="s">
        <v>410</v>
      </c>
      <c r="J46" t="s">
        <v>413</v>
      </c>
    </row>
    <row r="47" spans="1:10" ht="15.75">
      <c r="A47" s="121"/>
      <c r="B47" s="125"/>
      <c r="C47" s="124"/>
      <c r="D47" s="313"/>
      <c r="E47" s="313"/>
      <c r="F47" s="313"/>
      <c r="G47" s="313"/>
      <c r="H47" s="192"/>
    </row>
    <row r="48" spans="1:10" ht="15.75">
      <c r="A48" s="121">
        <v>1.4</v>
      </c>
      <c r="B48" s="125" t="s">
        <v>330</v>
      </c>
      <c r="C48" s="124" t="s">
        <v>301</v>
      </c>
      <c r="D48" s="313">
        <v>0</v>
      </c>
      <c r="E48" s="313"/>
      <c r="F48" s="313"/>
      <c r="G48" s="313"/>
      <c r="H48" s="192"/>
    </row>
    <row r="49" spans="1:9" ht="15.75">
      <c r="A49" s="121"/>
      <c r="B49" s="125"/>
      <c r="C49" s="124"/>
      <c r="D49" s="313"/>
      <c r="E49" s="313"/>
      <c r="F49" s="313"/>
      <c r="G49" s="313"/>
      <c r="H49" s="192"/>
    </row>
    <row r="50" spans="1:9" ht="126">
      <c r="A50" s="121">
        <v>2</v>
      </c>
      <c r="B50" s="132" t="s">
        <v>331</v>
      </c>
      <c r="C50" s="133"/>
      <c r="D50" s="313"/>
      <c r="E50" s="313"/>
      <c r="F50" s="313"/>
      <c r="G50" s="313"/>
      <c r="H50" s="192"/>
    </row>
    <row r="51" spans="1:9" ht="15.75">
      <c r="A51" s="121">
        <v>2.1</v>
      </c>
      <c r="B51" s="132" t="s">
        <v>332</v>
      </c>
      <c r="C51" s="133" t="s">
        <v>333</v>
      </c>
      <c r="D51" s="313">
        <v>0</v>
      </c>
      <c r="E51" s="313"/>
      <c r="F51" s="313"/>
      <c r="G51" s="313"/>
      <c r="H51" s="192"/>
    </row>
    <row r="52" spans="1:9" ht="31.5">
      <c r="A52" s="121">
        <v>2.2000000000000002</v>
      </c>
      <c r="B52" s="132" t="s">
        <v>334</v>
      </c>
      <c r="C52" s="133" t="s">
        <v>333</v>
      </c>
      <c r="D52" s="313">
        <v>0</v>
      </c>
      <c r="E52" s="313"/>
      <c r="F52" s="313"/>
      <c r="G52" s="313"/>
      <c r="H52" s="192"/>
    </row>
    <row r="53" spans="1:9" ht="31.5">
      <c r="A53" s="121">
        <v>2.2999999999999998</v>
      </c>
      <c r="B53" s="132" t="s">
        <v>335</v>
      </c>
      <c r="C53" s="133" t="s">
        <v>333</v>
      </c>
      <c r="D53" s="313">
        <v>0</v>
      </c>
      <c r="E53" s="313"/>
      <c r="F53" s="313"/>
      <c r="G53" s="313"/>
      <c r="H53" s="192"/>
    </row>
    <row r="54" spans="1:9" ht="31.5">
      <c r="A54" s="121">
        <v>2.4</v>
      </c>
      <c r="B54" s="132" t="s">
        <v>336</v>
      </c>
      <c r="C54" s="133" t="s">
        <v>333</v>
      </c>
      <c r="D54" s="313">
        <v>1</v>
      </c>
      <c r="E54" s="313"/>
      <c r="F54" s="313"/>
      <c r="G54" s="313">
        <v>3</v>
      </c>
      <c r="H54" s="311"/>
      <c r="I54" s="161" t="s">
        <v>400</v>
      </c>
    </row>
    <row r="55" spans="1:9" ht="15.75">
      <c r="A55" s="134" t="s">
        <v>337</v>
      </c>
      <c r="B55" s="135" t="s">
        <v>338</v>
      </c>
      <c r="C55" s="136"/>
      <c r="D55" s="318"/>
      <c r="E55" s="318"/>
      <c r="F55" s="318"/>
      <c r="G55" s="318"/>
      <c r="H55" s="192"/>
    </row>
    <row r="56" spans="1:9" ht="31.5">
      <c r="A56" s="137"/>
      <c r="B56" s="138" t="s">
        <v>339</v>
      </c>
      <c r="C56" s="139"/>
      <c r="D56" s="319"/>
      <c r="E56" s="319"/>
      <c r="F56" s="319"/>
      <c r="G56" s="319"/>
      <c r="H56" s="192"/>
    </row>
    <row r="57" spans="1:9" ht="15.75">
      <c r="A57" s="140"/>
      <c r="B57" s="141"/>
      <c r="C57" s="142"/>
      <c r="D57" s="320"/>
      <c r="E57" s="320"/>
      <c r="F57" s="320"/>
      <c r="G57" s="320"/>
      <c r="H57" s="192"/>
    </row>
    <row r="58" spans="1:9" ht="94.5">
      <c r="A58" s="121">
        <v>1.1000000000000001</v>
      </c>
      <c r="B58" s="143" t="s">
        <v>340</v>
      </c>
      <c r="C58" s="128" t="s">
        <v>321</v>
      </c>
      <c r="D58" s="321">
        <v>1</v>
      </c>
      <c r="E58" s="321"/>
      <c r="F58" s="321"/>
      <c r="G58" s="321"/>
      <c r="H58" s="192"/>
    </row>
    <row r="59" spans="1:9" ht="94.5">
      <c r="A59" s="121">
        <v>1.2</v>
      </c>
      <c r="B59" s="143" t="s">
        <v>341</v>
      </c>
      <c r="C59" s="128" t="s">
        <v>321</v>
      </c>
      <c r="D59" s="321">
        <v>0</v>
      </c>
      <c r="E59" s="321"/>
      <c r="F59" s="321"/>
      <c r="G59" s="321"/>
      <c r="H59" s="192"/>
    </row>
    <row r="60" spans="1:9" ht="94.5">
      <c r="A60" s="121">
        <v>1.3</v>
      </c>
      <c r="B60" s="143" t="s">
        <v>342</v>
      </c>
      <c r="C60" s="128" t="s">
        <v>321</v>
      </c>
      <c r="D60" s="321">
        <v>1</v>
      </c>
      <c r="E60" s="321"/>
      <c r="F60" s="321"/>
      <c r="G60" s="321"/>
      <c r="H60" s="192"/>
    </row>
    <row r="61" spans="1:9" ht="110.25">
      <c r="A61" s="121">
        <v>1.4</v>
      </c>
      <c r="B61" s="143" t="s">
        <v>343</v>
      </c>
      <c r="C61" s="128" t="s">
        <v>321</v>
      </c>
      <c r="D61" s="321">
        <v>0</v>
      </c>
      <c r="E61" s="321"/>
      <c r="F61" s="321"/>
      <c r="G61" s="321"/>
      <c r="H61" s="192"/>
    </row>
    <row r="62" spans="1:9" ht="15.75">
      <c r="A62" s="121"/>
      <c r="B62" s="143"/>
      <c r="C62" s="128"/>
      <c r="D62" s="321"/>
      <c r="E62" s="321"/>
      <c r="F62" s="321"/>
      <c r="G62" s="321"/>
      <c r="H62" s="192"/>
    </row>
    <row r="63" spans="1:9" ht="47.25">
      <c r="A63" s="121">
        <v>1.2</v>
      </c>
      <c r="B63" s="143" t="s">
        <v>344</v>
      </c>
      <c r="C63" s="128" t="s">
        <v>321</v>
      </c>
      <c r="D63" s="321">
        <v>2</v>
      </c>
      <c r="E63" s="321"/>
      <c r="F63" s="321"/>
      <c r="G63" s="321">
        <v>1</v>
      </c>
      <c r="H63" s="192"/>
      <c r="I63" s="161" t="s">
        <v>400</v>
      </c>
    </row>
    <row r="64" spans="1:9" ht="31.5">
      <c r="A64" s="121">
        <v>1.4</v>
      </c>
      <c r="B64" s="143" t="s">
        <v>345</v>
      </c>
      <c r="C64" s="128" t="s">
        <v>321</v>
      </c>
      <c r="D64" s="321">
        <v>6</v>
      </c>
      <c r="E64" s="321"/>
      <c r="F64" s="321"/>
      <c r="G64" s="321">
        <v>3</v>
      </c>
      <c r="H64" s="192"/>
      <c r="I64" s="161" t="s">
        <v>400</v>
      </c>
    </row>
    <row r="65" spans="1:9" ht="15.75">
      <c r="A65" s="134" t="s">
        <v>346</v>
      </c>
      <c r="B65" s="135" t="s">
        <v>347</v>
      </c>
      <c r="C65" s="136"/>
      <c r="D65" s="318"/>
      <c r="E65" s="318"/>
      <c r="F65" s="318"/>
      <c r="G65" s="318"/>
      <c r="H65" s="192"/>
    </row>
    <row r="66" spans="1:9" ht="31.5">
      <c r="A66" s="137"/>
      <c r="B66" s="138" t="s">
        <v>348</v>
      </c>
      <c r="C66" s="139"/>
      <c r="D66" s="319"/>
      <c r="E66" s="319"/>
      <c r="F66" s="319"/>
      <c r="G66" s="319"/>
      <c r="H66" s="192"/>
    </row>
    <row r="67" spans="1:9" ht="15.75">
      <c r="A67" s="140"/>
      <c r="B67" s="141"/>
      <c r="C67" s="142"/>
      <c r="D67" s="320"/>
      <c r="E67" s="320"/>
      <c r="F67" s="320"/>
      <c r="G67" s="320"/>
      <c r="H67" s="192"/>
    </row>
    <row r="68" spans="1:9" ht="110.25">
      <c r="A68" s="144">
        <v>1</v>
      </c>
      <c r="B68" s="145" t="s">
        <v>349</v>
      </c>
      <c r="C68" s="146" t="s">
        <v>85</v>
      </c>
      <c r="D68" s="313">
        <v>2</v>
      </c>
      <c r="E68" s="313"/>
      <c r="F68" s="313"/>
      <c r="G68" s="313">
        <v>1</v>
      </c>
      <c r="H68" s="176" t="s">
        <v>391</v>
      </c>
      <c r="I68" s="163" t="s">
        <v>400</v>
      </c>
    </row>
    <row r="69" spans="1:9" ht="15.75">
      <c r="A69" s="129"/>
      <c r="B69" s="130" t="s">
        <v>350</v>
      </c>
      <c r="C69" s="147"/>
      <c r="D69" s="325"/>
      <c r="E69" s="325"/>
      <c r="F69" s="325"/>
      <c r="G69" s="325"/>
      <c r="H69" s="192"/>
    </row>
  </sheetData>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sheetPr>
  <dimension ref="A1:F203"/>
  <sheetViews>
    <sheetView topLeftCell="A198" workbookViewId="0">
      <selection activeCell="F210" sqref="F210"/>
    </sheetView>
  </sheetViews>
  <sheetFormatPr defaultRowHeight="12.75"/>
  <cols>
    <col min="1" max="1" width="9.33203125" style="166"/>
    <col min="2" max="2" width="60.5" style="296" customWidth="1"/>
    <col min="3" max="3" width="10.83203125" style="166" customWidth="1"/>
    <col min="4" max="4" width="18.5" style="180" customWidth="1"/>
    <col min="5" max="5" width="23.1640625" style="180" customWidth="1"/>
    <col min="6" max="6" width="23.5" style="180" customWidth="1"/>
    <col min="7" max="16384" width="9.33203125" style="166"/>
  </cols>
  <sheetData>
    <row r="1" spans="1:6" hidden="1">
      <c r="A1" s="541" t="str">
        <f>'[1]SUMMARY SHEET'!A1:C1</f>
        <v>OUTLET  GAINIS UNA FOOD COURT</v>
      </c>
      <c r="B1" s="541"/>
      <c r="C1" s="541"/>
      <c r="D1" s="541"/>
      <c r="E1" s="541"/>
      <c r="F1" s="541"/>
    </row>
    <row r="2" spans="1:6" hidden="1">
      <c r="A2" s="541" t="s">
        <v>77</v>
      </c>
      <c r="B2" s="541"/>
      <c r="C2" s="541"/>
      <c r="D2" s="541"/>
      <c r="E2" s="541"/>
      <c r="F2" s="541"/>
    </row>
    <row r="3" spans="1:6" hidden="1">
      <c r="A3" s="541" t="s">
        <v>78</v>
      </c>
      <c r="B3" s="541"/>
      <c r="C3" s="541"/>
      <c r="D3" s="541"/>
      <c r="E3" s="541"/>
      <c r="F3" s="541"/>
    </row>
    <row r="4" spans="1:6" hidden="1">
      <c r="A4" s="541"/>
      <c r="B4" s="541"/>
      <c r="C4" s="541"/>
      <c r="D4" s="541"/>
      <c r="E4" s="541"/>
      <c r="F4" s="541"/>
    </row>
    <row r="5" spans="1:6" ht="24" customHeight="1">
      <c r="A5" s="247" t="s">
        <v>79</v>
      </c>
      <c r="B5" s="480" t="s">
        <v>80</v>
      </c>
      <c r="C5" s="248" t="s">
        <v>81</v>
      </c>
      <c r="D5" s="188" t="s">
        <v>67</v>
      </c>
      <c r="E5" s="189" t="s">
        <v>430</v>
      </c>
      <c r="F5" s="189" t="s">
        <v>427</v>
      </c>
    </row>
    <row r="6" spans="1:6">
      <c r="A6" s="262">
        <v>1</v>
      </c>
      <c r="B6" s="481" t="s">
        <v>83</v>
      </c>
      <c r="C6" s="249"/>
      <c r="D6" s="250"/>
      <c r="E6" s="263"/>
      <c r="F6" s="263">
        <f>E6*D6</f>
        <v>0</v>
      </c>
    </row>
    <row r="7" spans="1:6">
      <c r="A7" s="262">
        <v>1.1000000000000001</v>
      </c>
      <c r="B7" s="481" t="s">
        <v>84</v>
      </c>
      <c r="C7" s="249" t="s">
        <v>85</v>
      </c>
      <c r="D7" s="251"/>
      <c r="E7" s="253"/>
      <c r="F7" s="253"/>
    </row>
    <row r="8" spans="1:6" ht="25.5">
      <c r="A8" s="262"/>
      <c r="B8" s="482" t="s">
        <v>86</v>
      </c>
      <c r="C8" s="249"/>
      <c r="D8" s="250"/>
      <c r="E8" s="263"/>
      <c r="F8" s="263"/>
    </row>
    <row r="9" spans="1:6" ht="25.5">
      <c r="A9" s="262"/>
      <c r="B9" s="482" t="s">
        <v>87</v>
      </c>
      <c r="C9" s="249"/>
      <c r="D9" s="250"/>
      <c r="E9" s="263"/>
      <c r="F9" s="263"/>
    </row>
    <row r="10" spans="1:6">
      <c r="A10" s="262"/>
      <c r="B10" s="483" t="s">
        <v>88</v>
      </c>
      <c r="C10" s="249"/>
      <c r="D10" s="250"/>
      <c r="E10" s="263"/>
      <c r="F10" s="263"/>
    </row>
    <row r="11" spans="1:6">
      <c r="A11" s="262"/>
      <c r="B11" s="483" t="s">
        <v>89</v>
      </c>
      <c r="C11" s="249"/>
      <c r="D11" s="250"/>
      <c r="E11" s="263"/>
      <c r="F11" s="263"/>
    </row>
    <row r="12" spans="1:6">
      <c r="A12" s="262"/>
      <c r="B12" s="483" t="s">
        <v>90</v>
      </c>
      <c r="C12" s="249"/>
      <c r="D12" s="250"/>
      <c r="E12" s="263"/>
      <c r="F12" s="263"/>
    </row>
    <row r="13" spans="1:6">
      <c r="A13" s="262"/>
      <c r="B13" s="483" t="s">
        <v>91</v>
      </c>
      <c r="C13" s="249"/>
      <c r="D13" s="250"/>
      <c r="E13" s="263"/>
      <c r="F13" s="263"/>
    </row>
    <row r="14" spans="1:6">
      <c r="A14" s="262"/>
      <c r="B14" s="483" t="s">
        <v>92</v>
      </c>
      <c r="C14" s="249"/>
      <c r="D14" s="250"/>
      <c r="E14" s="263"/>
      <c r="F14" s="263"/>
    </row>
    <row r="15" spans="1:6" ht="38.25">
      <c r="A15" s="262"/>
      <c r="B15" s="483" t="s">
        <v>93</v>
      </c>
      <c r="C15" s="249"/>
      <c r="D15" s="250"/>
      <c r="E15" s="263"/>
      <c r="F15" s="263"/>
    </row>
    <row r="16" spans="1:6">
      <c r="A16" s="262"/>
      <c r="B16" s="483"/>
      <c r="C16" s="249"/>
      <c r="D16" s="250"/>
      <c r="E16" s="263"/>
      <c r="F16" s="263"/>
    </row>
    <row r="17" spans="1:6">
      <c r="A17" s="262">
        <v>1.2</v>
      </c>
      <c r="B17" s="481" t="s">
        <v>94</v>
      </c>
      <c r="C17" s="249" t="s">
        <v>85</v>
      </c>
      <c r="D17" s="302"/>
      <c r="E17" s="302"/>
      <c r="F17" s="302">
        <f>E17*D17</f>
        <v>0</v>
      </c>
    </row>
    <row r="18" spans="1:6" ht="25.5" customHeight="1">
      <c r="A18" s="262"/>
      <c r="B18" s="482" t="s">
        <v>95</v>
      </c>
      <c r="C18" s="249"/>
      <c r="D18" s="300"/>
      <c r="E18" s="300"/>
      <c r="F18" s="300"/>
    </row>
    <row r="19" spans="1:6" ht="25.5" customHeight="1">
      <c r="A19" s="262"/>
      <c r="B19" s="482" t="s">
        <v>96</v>
      </c>
      <c r="C19" s="249"/>
      <c r="D19" s="300"/>
      <c r="E19" s="300"/>
      <c r="F19" s="300"/>
    </row>
    <row r="20" spans="1:6" ht="12.75" customHeight="1">
      <c r="A20" s="262"/>
      <c r="B20" s="483" t="s">
        <v>88</v>
      </c>
      <c r="C20" s="249"/>
      <c r="D20" s="300"/>
      <c r="E20" s="300"/>
      <c r="F20" s="300"/>
    </row>
    <row r="21" spans="1:6" ht="12.75" customHeight="1">
      <c r="A21" s="262"/>
      <c r="B21" s="483" t="s">
        <v>97</v>
      </c>
      <c r="C21" s="249"/>
      <c r="D21" s="300"/>
      <c r="E21" s="300"/>
      <c r="F21" s="300"/>
    </row>
    <row r="22" spans="1:6" ht="12.75" customHeight="1">
      <c r="A22" s="262"/>
      <c r="B22" s="483" t="s">
        <v>90</v>
      </c>
      <c r="C22" s="249"/>
      <c r="D22" s="300"/>
      <c r="E22" s="300"/>
      <c r="F22" s="300"/>
    </row>
    <row r="23" spans="1:6" ht="12.75" customHeight="1">
      <c r="A23" s="262"/>
      <c r="B23" s="483" t="s">
        <v>98</v>
      </c>
      <c r="C23" s="249"/>
      <c r="D23" s="300"/>
      <c r="E23" s="300"/>
      <c r="F23" s="300"/>
    </row>
    <row r="24" spans="1:6" ht="12.75" customHeight="1">
      <c r="A24" s="262"/>
      <c r="B24" s="483" t="s">
        <v>99</v>
      </c>
      <c r="C24" s="249"/>
      <c r="D24" s="300"/>
      <c r="E24" s="300"/>
      <c r="F24" s="300"/>
    </row>
    <row r="25" spans="1:6" ht="12.75" customHeight="1">
      <c r="A25" s="262"/>
      <c r="B25" s="483" t="s">
        <v>100</v>
      </c>
      <c r="C25" s="249"/>
      <c r="D25" s="300"/>
      <c r="E25" s="300"/>
      <c r="F25" s="300"/>
    </row>
    <row r="26" spans="1:6" ht="12.75" customHeight="1">
      <c r="A26" s="262"/>
      <c r="B26" s="483" t="s">
        <v>101</v>
      </c>
      <c r="C26" s="249"/>
      <c r="D26" s="300"/>
      <c r="E26" s="300"/>
      <c r="F26" s="300"/>
    </row>
    <row r="27" spans="1:6" ht="12.75" customHeight="1">
      <c r="A27" s="262"/>
      <c r="B27" s="483"/>
      <c r="C27" s="249"/>
      <c r="D27" s="300"/>
      <c r="E27" s="300"/>
      <c r="F27" s="300"/>
    </row>
    <row r="28" spans="1:6" ht="12.75" customHeight="1">
      <c r="A28" s="262">
        <v>2</v>
      </c>
      <c r="B28" s="481" t="s">
        <v>102</v>
      </c>
      <c r="C28" s="249"/>
      <c r="D28" s="300"/>
      <c r="E28" s="300"/>
      <c r="F28" s="300"/>
    </row>
    <row r="29" spans="1:6" ht="38.25" customHeight="1">
      <c r="A29" s="264"/>
      <c r="B29" s="484" t="s">
        <v>103</v>
      </c>
      <c r="C29" s="249"/>
      <c r="D29" s="300"/>
      <c r="E29" s="300"/>
      <c r="F29" s="300"/>
    </row>
    <row r="30" spans="1:6" ht="12.75" customHeight="1">
      <c r="A30" s="264"/>
      <c r="B30" s="484" t="s">
        <v>104</v>
      </c>
      <c r="C30" s="249"/>
      <c r="D30" s="300"/>
      <c r="E30" s="300"/>
      <c r="F30" s="300"/>
    </row>
    <row r="31" spans="1:6" ht="25.5" customHeight="1">
      <c r="A31" s="264"/>
      <c r="B31" s="484" t="s">
        <v>105</v>
      </c>
      <c r="C31" s="249"/>
      <c r="D31" s="300"/>
      <c r="E31" s="300"/>
      <c r="F31" s="300"/>
    </row>
    <row r="32" spans="1:6" ht="12.75" customHeight="1">
      <c r="A32" s="264"/>
      <c r="B32" s="484"/>
      <c r="C32" s="249"/>
      <c r="D32" s="300"/>
      <c r="E32" s="300"/>
      <c r="F32" s="300"/>
    </row>
    <row r="33" spans="1:6" ht="12.75" customHeight="1">
      <c r="A33" s="262">
        <v>2.1</v>
      </c>
      <c r="B33" s="481" t="s">
        <v>106</v>
      </c>
      <c r="C33" s="249"/>
      <c r="D33" s="300"/>
      <c r="E33" s="300"/>
      <c r="F33" s="300"/>
    </row>
    <row r="34" spans="1:6" ht="25.5" customHeight="1">
      <c r="A34" s="262" t="s">
        <v>107</v>
      </c>
      <c r="B34" s="485" t="s">
        <v>108</v>
      </c>
      <c r="C34" s="249"/>
      <c r="D34" s="300"/>
      <c r="E34" s="300"/>
      <c r="F34" s="300"/>
    </row>
    <row r="35" spans="1:6" ht="12.75" customHeight="1">
      <c r="A35" s="264"/>
      <c r="B35" s="484"/>
      <c r="C35" s="249"/>
      <c r="D35" s="300"/>
      <c r="E35" s="300"/>
      <c r="F35" s="300"/>
    </row>
    <row r="36" spans="1:6" ht="25.5" customHeight="1">
      <c r="A36" s="265" t="s">
        <v>109</v>
      </c>
      <c r="B36" s="482" t="s">
        <v>110</v>
      </c>
      <c r="C36" s="265" t="s">
        <v>85</v>
      </c>
      <c r="D36" s="300"/>
      <c r="E36" s="300"/>
      <c r="F36" s="300"/>
    </row>
    <row r="37" spans="1:6" ht="15" customHeight="1">
      <c r="A37" s="265"/>
      <c r="B37" s="482"/>
      <c r="C37" s="265"/>
      <c r="D37" s="300"/>
      <c r="E37" s="300"/>
      <c r="F37" s="300"/>
    </row>
    <row r="38" spans="1:6" ht="25.5" customHeight="1">
      <c r="A38" s="265" t="s">
        <v>111</v>
      </c>
      <c r="B38" s="482" t="s">
        <v>112</v>
      </c>
      <c r="C38" s="265"/>
      <c r="D38" s="300"/>
      <c r="E38" s="300"/>
      <c r="F38" s="300"/>
    </row>
    <row r="39" spans="1:6" ht="12.75" customHeight="1">
      <c r="A39" s="264"/>
      <c r="B39" s="484"/>
      <c r="C39" s="249"/>
      <c r="D39" s="300"/>
      <c r="E39" s="300"/>
      <c r="F39" s="300"/>
    </row>
    <row r="40" spans="1:6" ht="25.5" customHeight="1">
      <c r="A40" s="265" t="s">
        <v>113</v>
      </c>
      <c r="B40" s="482" t="s">
        <v>114</v>
      </c>
      <c r="C40" s="265" t="s">
        <v>85</v>
      </c>
      <c r="D40" s="300"/>
      <c r="E40" s="300"/>
      <c r="F40" s="300"/>
    </row>
    <row r="41" spans="1:6" ht="12.75" customHeight="1">
      <c r="A41" s="264"/>
      <c r="B41" s="484"/>
      <c r="C41" s="249"/>
      <c r="D41" s="300"/>
      <c r="E41" s="300"/>
      <c r="F41" s="300"/>
    </row>
    <row r="42" spans="1:6" ht="25.5">
      <c r="A42" s="265" t="s">
        <v>115</v>
      </c>
      <c r="B42" s="482" t="s">
        <v>116</v>
      </c>
      <c r="C42" s="265" t="s">
        <v>85</v>
      </c>
      <c r="D42" s="302"/>
      <c r="E42" s="302"/>
      <c r="F42" s="302">
        <f>E42*D42</f>
        <v>0</v>
      </c>
    </row>
    <row r="43" spans="1:6" ht="15" customHeight="1">
      <c r="A43" s="265"/>
      <c r="B43" s="482"/>
      <c r="C43" s="265"/>
      <c r="D43" s="300"/>
      <c r="E43" s="300"/>
      <c r="F43" s="300"/>
    </row>
    <row r="44" spans="1:6" ht="25.5">
      <c r="A44" s="265" t="s">
        <v>115</v>
      </c>
      <c r="B44" s="482" t="s">
        <v>117</v>
      </c>
      <c r="C44" s="265" t="s">
        <v>85</v>
      </c>
      <c r="D44" s="302"/>
      <c r="E44" s="302"/>
      <c r="F44" s="302">
        <f>E44*D44</f>
        <v>0</v>
      </c>
    </row>
    <row r="45" spans="1:6" ht="15" customHeight="1">
      <c r="A45" s="265"/>
      <c r="B45" s="482"/>
      <c r="C45" s="265"/>
      <c r="D45" s="300"/>
      <c r="E45" s="300"/>
      <c r="F45" s="300"/>
    </row>
    <row r="46" spans="1:6" ht="25.5" customHeight="1">
      <c r="A46" s="265" t="s">
        <v>118</v>
      </c>
      <c r="B46" s="482" t="s">
        <v>119</v>
      </c>
      <c r="C46" s="265" t="s">
        <v>85</v>
      </c>
      <c r="D46" s="300"/>
      <c r="E46" s="300"/>
      <c r="F46" s="300"/>
    </row>
    <row r="47" spans="1:6" ht="15" customHeight="1">
      <c r="A47" s="265"/>
      <c r="B47" s="482"/>
      <c r="C47" s="265"/>
      <c r="D47" s="300"/>
      <c r="E47" s="300"/>
      <c r="F47" s="300"/>
    </row>
    <row r="48" spans="1:6" ht="12.75" customHeight="1">
      <c r="A48" s="262">
        <v>2.2000000000000002</v>
      </c>
      <c r="B48" s="481" t="s">
        <v>120</v>
      </c>
      <c r="C48" s="252"/>
      <c r="D48" s="300"/>
      <c r="E48" s="300"/>
      <c r="F48" s="300"/>
    </row>
    <row r="49" spans="1:6">
      <c r="A49" s="266" t="s">
        <v>121</v>
      </c>
      <c r="B49" s="486" t="s">
        <v>122</v>
      </c>
      <c r="C49" s="252" t="s">
        <v>85</v>
      </c>
      <c r="D49" s="302"/>
      <c r="E49" s="302"/>
      <c r="F49" s="302">
        <f>E49*D49</f>
        <v>0</v>
      </c>
    </row>
    <row r="50" spans="1:6" ht="12.75" customHeight="1">
      <c r="A50" s="266"/>
      <c r="B50" s="482" t="s">
        <v>123</v>
      </c>
      <c r="C50" s="252"/>
      <c r="D50" s="300"/>
      <c r="E50" s="300"/>
      <c r="F50" s="300"/>
    </row>
    <row r="51" spans="1:6" ht="12.75" customHeight="1">
      <c r="A51" s="266"/>
      <c r="B51" s="482" t="s">
        <v>124</v>
      </c>
      <c r="C51" s="252"/>
      <c r="D51" s="300"/>
      <c r="E51" s="300"/>
      <c r="F51" s="300"/>
    </row>
    <row r="52" spans="1:6" ht="12.75" customHeight="1">
      <c r="A52" s="266"/>
      <c r="B52" s="481"/>
      <c r="C52" s="252"/>
      <c r="D52" s="300"/>
      <c r="E52" s="300"/>
      <c r="F52" s="300"/>
    </row>
    <row r="53" spans="1:6">
      <c r="A53" s="266" t="s">
        <v>125</v>
      </c>
      <c r="B53" s="486" t="s">
        <v>126</v>
      </c>
      <c r="C53" s="252" t="s">
        <v>85</v>
      </c>
      <c r="D53" s="301">
        <f>'GIANI ELECTRICAL JMS'!G47</f>
        <v>1</v>
      </c>
      <c r="E53" s="301">
        <v>39000</v>
      </c>
      <c r="F53" s="301">
        <f>E53*D53</f>
        <v>39000</v>
      </c>
    </row>
    <row r="54" spans="1:6" ht="12.75" customHeight="1">
      <c r="A54" s="266"/>
      <c r="B54" s="482" t="s">
        <v>127</v>
      </c>
      <c r="C54" s="252"/>
      <c r="D54" s="300"/>
      <c r="E54" s="300"/>
      <c r="F54" s="300"/>
    </row>
    <row r="55" spans="1:6" ht="12.75" customHeight="1">
      <c r="A55" s="266"/>
      <c r="B55" s="482" t="s">
        <v>128</v>
      </c>
      <c r="C55" s="252"/>
      <c r="D55" s="300"/>
      <c r="E55" s="300"/>
      <c r="F55" s="300"/>
    </row>
    <row r="56" spans="1:6" ht="12.75" customHeight="1">
      <c r="A56" s="266"/>
      <c r="B56" s="482" t="s">
        <v>129</v>
      </c>
      <c r="C56" s="252"/>
      <c r="D56" s="300"/>
      <c r="E56" s="300"/>
      <c r="F56" s="300"/>
    </row>
    <row r="57" spans="1:6" ht="12.75" customHeight="1">
      <c r="A57" s="266"/>
      <c r="B57" s="482" t="s">
        <v>130</v>
      </c>
      <c r="C57" s="252"/>
      <c r="D57" s="300"/>
      <c r="E57" s="300"/>
      <c r="F57" s="300"/>
    </row>
    <row r="58" spans="1:6" ht="12.75" customHeight="1">
      <c r="A58" s="266"/>
      <c r="B58" s="482"/>
      <c r="C58" s="252"/>
      <c r="D58" s="300"/>
      <c r="E58" s="300"/>
      <c r="F58" s="300"/>
    </row>
    <row r="59" spans="1:6" ht="15" customHeight="1">
      <c r="A59" s="266" t="s">
        <v>131</v>
      </c>
      <c r="B59" s="486" t="s">
        <v>132</v>
      </c>
      <c r="C59" s="252" t="s">
        <v>85</v>
      </c>
      <c r="D59" s="300">
        <f>'GIANI ELECTRICAL JMS'!G57</f>
        <v>0</v>
      </c>
      <c r="E59" s="300"/>
      <c r="F59" s="300">
        <f>D59*E59</f>
        <v>0</v>
      </c>
    </row>
    <row r="60" spans="1:6" ht="12.75" customHeight="1">
      <c r="A60" s="262"/>
      <c r="B60" s="482" t="s">
        <v>133</v>
      </c>
      <c r="C60" s="267"/>
      <c r="D60" s="300"/>
      <c r="E60" s="300"/>
      <c r="F60" s="300"/>
    </row>
    <row r="61" spans="1:6" ht="12.75" customHeight="1">
      <c r="A61" s="262"/>
      <c r="B61" s="482" t="s">
        <v>134</v>
      </c>
      <c r="C61" s="267"/>
      <c r="D61" s="300"/>
      <c r="E61" s="300"/>
      <c r="F61" s="300"/>
    </row>
    <row r="62" spans="1:6" ht="12.75" customHeight="1">
      <c r="A62" s="262"/>
      <c r="B62" s="481"/>
      <c r="C62" s="252"/>
      <c r="D62" s="300"/>
      <c r="E62" s="300"/>
      <c r="F62" s="300"/>
    </row>
    <row r="63" spans="1:6" ht="15" customHeight="1">
      <c r="A63" s="268"/>
      <c r="B63" s="487" t="s">
        <v>135</v>
      </c>
      <c r="C63" s="268"/>
      <c r="D63" s="300"/>
      <c r="E63" s="300"/>
      <c r="F63" s="300"/>
    </row>
    <row r="64" spans="1:6" ht="15" customHeight="1">
      <c r="A64" s="269">
        <v>2</v>
      </c>
      <c r="B64" s="488" t="s">
        <v>137</v>
      </c>
      <c r="C64" s="517"/>
      <c r="D64" s="300"/>
      <c r="E64" s="300"/>
      <c r="F64" s="300"/>
    </row>
    <row r="65" spans="1:6" ht="14.25" customHeight="1">
      <c r="A65" s="270">
        <v>2.1</v>
      </c>
      <c r="B65" s="489" t="s">
        <v>138</v>
      </c>
      <c r="C65" s="518"/>
      <c r="D65" s="300"/>
      <c r="E65" s="300"/>
      <c r="F65" s="300"/>
    </row>
    <row r="66" spans="1:6" ht="199.5" customHeight="1">
      <c r="A66" s="270"/>
      <c r="B66" s="490" t="s">
        <v>139</v>
      </c>
      <c r="C66" s="518"/>
      <c r="D66" s="300"/>
      <c r="E66" s="300"/>
      <c r="F66" s="300"/>
    </row>
    <row r="67" spans="1:6" ht="14.25" customHeight="1">
      <c r="A67" s="270" t="s">
        <v>107</v>
      </c>
      <c r="B67" s="491" t="s">
        <v>140</v>
      </c>
      <c r="C67" s="518"/>
      <c r="D67" s="300"/>
      <c r="E67" s="300"/>
      <c r="F67" s="300"/>
    </row>
    <row r="68" spans="1:6" ht="14.25" customHeight="1">
      <c r="A68" s="270" t="s">
        <v>141</v>
      </c>
      <c r="B68" s="492" t="s">
        <v>142</v>
      </c>
      <c r="C68" s="518" t="s">
        <v>143</v>
      </c>
      <c r="D68" s="300"/>
      <c r="E68" s="300"/>
      <c r="F68" s="300">
        <f t="shared" ref="F68:F86" si="0">D68*E68</f>
        <v>0</v>
      </c>
    </row>
    <row r="69" spans="1:6" ht="14.25" customHeight="1">
      <c r="A69" s="270" t="s">
        <v>144</v>
      </c>
      <c r="B69" s="492" t="s">
        <v>145</v>
      </c>
      <c r="C69" s="518" t="s">
        <v>143</v>
      </c>
      <c r="D69" s="300"/>
      <c r="E69" s="300"/>
      <c r="F69" s="300">
        <f t="shared" si="0"/>
        <v>0</v>
      </c>
    </row>
    <row r="70" spans="1:6" ht="14.25">
      <c r="A70" s="270" t="s">
        <v>146</v>
      </c>
      <c r="B70" s="492" t="s">
        <v>147</v>
      </c>
      <c r="C70" s="518" t="s">
        <v>143</v>
      </c>
      <c r="D70" s="302"/>
      <c r="E70" s="302"/>
      <c r="F70" s="302">
        <f>E70*D70</f>
        <v>0</v>
      </c>
    </row>
    <row r="71" spans="1:6" ht="14.25" customHeight="1">
      <c r="A71" s="270" t="s">
        <v>148</v>
      </c>
      <c r="B71" s="491" t="s">
        <v>149</v>
      </c>
      <c r="C71" s="518"/>
      <c r="D71" s="300"/>
      <c r="E71" s="300"/>
      <c r="F71" s="300">
        <f t="shared" si="0"/>
        <v>0</v>
      </c>
    </row>
    <row r="72" spans="1:6" ht="14.25" customHeight="1">
      <c r="A72" s="270" t="s">
        <v>141</v>
      </c>
      <c r="B72" s="492" t="s">
        <v>150</v>
      </c>
      <c r="C72" s="518" t="s">
        <v>143</v>
      </c>
      <c r="D72" s="300"/>
      <c r="E72" s="300"/>
      <c r="F72" s="300">
        <f t="shared" si="0"/>
        <v>0</v>
      </c>
    </row>
    <row r="73" spans="1:6" ht="14.25">
      <c r="A73" s="270" t="s">
        <v>144</v>
      </c>
      <c r="B73" s="492" t="s">
        <v>151</v>
      </c>
      <c r="C73" s="518" t="s">
        <v>143</v>
      </c>
      <c r="D73" s="301">
        <f>'GIANI ELECTRICAL JMS'!G71</f>
        <v>65</v>
      </c>
      <c r="E73" s="301">
        <v>350</v>
      </c>
      <c r="F73" s="301">
        <f t="shared" ref="F73:F74" si="1">E73*D73</f>
        <v>22750</v>
      </c>
    </row>
    <row r="74" spans="1:6" ht="14.25">
      <c r="A74" s="270" t="s">
        <v>146</v>
      </c>
      <c r="B74" s="492" t="s">
        <v>147</v>
      </c>
      <c r="C74" s="518" t="s">
        <v>143</v>
      </c>
      <c r="D74" s="302"/>
      <c r="E74" s="302"/>
      <c r="F74" s="302">
        <f t="shared" si="1"/>
        <v>0</v>
      </c>
    </row>
    <row r="75" spans="1:6" ht="14.25" customHeight="1">
      <c r="A75" s="270" t="s">
        <v>152</v>
      </c>
      <c r="B75" s="492" t="s">
        <v>153</v>
      </c>
      <c r="C75" s="518" t="s">
        <v>143</v>
      </c>
      <c r="D75" s="300"/>
      <c r="E75" s="300"/>
      <c r="F75" s="300">
        <f t="shared" si="0"/>
        <v>0</v>
      </c>
    </row>
    <row r="76" spans="1:6" ht="14.25">
      <c r="A76" s="270" t="s">
        <v>154</v>
      </c>
      <c r="B76" s="492" t="s">
        <v>155</v>
      </c>
      <c r="C76" s="518" t="s">
        <v>143</v>
      </c>
      <c r="D76" s="302"/>
      <c r="E76" s="302"/>
      <c r="F76" s="302">
        <f>E76*D76</f>
        <v>0</v>
      </c>
    </row>
    <row r="77" spans="1:6" ht="14.25" customHeight="1">
      <c r="A77" s="270" t="s">
        <v>156</v>
      </c>
      <c r="B77" s="492" t="s">
        <v>157</v>
      </c>
      <c r="C77" s="518" t="s">
        <v>143</v>
      </c>
      <c r="D77" s="300"/>
      <c r="E77" s="300"/>
      <c r="F77" s="300">
        <f t="shared" si="0"/>
        <v>0</v>
      </c>
    </row>
    <row r="78" spans="1:6" ht="14.25" customHeight="1">
      <c r="A78" s="270" t="s">
        <v>158</v>
      </c>
      <c r="B78" s="492" t="s">
        <v>159</v>
      </c>
      <c r="C78" s="518" t="s">
        <v>143</v>
      </c>
      <c r="D78" s="300"/>
      <c r="E78" s="300"/>
      <c r="F78" s="300">
        <f t="shared" si="0"/>
        <v>0</v>
      </c>
    </row>
    <row r="79" spans="1:6" ht="14.25" customHeight="1">
      <c r="A79" s="270" t="s">
        <v>160</v>
      </c>
      <c r="B79" s="492" t="s">
        <v>161</v>
      </c>
      <c r="C79" s="518" t="s">
        <v>143</v>
      </c>
      <c r="D79" s="300"/>
      <c r="E79" s="300"/>
      <c r="F79" s="300">
        <f t="shared" si="0"/>
        <v>0</v>
      </c>
    </row>
    <row r="80" spans="1:6" ht="14.25">
      <c r="A80" s="270" t="s">
        <v>162</v>
      </c>
      <c r="B80" s="492" t="s">
        <v>163</v>
      </c>
      <c r="C80" s="518" t="s">
        <v>143</v>
      </c>
      <c r="D80" s="302"/>
      <c r="E80" s="302"/>
      <c r="F80" s="302">
        <f>E80*D80</f>
        <v>0</v>
      </c>
    </row>
    <row r="81" spans="1:6" ht="14.25" customHeight="1">
      <c r="A81" s="270" t="s">
        <v>164</v>
      </c>
      <c r="B81" s="491" t="s">
        <v>165</v>
      </c>
      <c r="C81" s="518"/>
      <c r="D81" s="300"/>
      <c r="E81" s="300"/>
      <c r="F81" s="300">
        <f t="shared" si="0"/>
        <v>0</v>
      </c>
    </row>
    <row r="82" spans="1:6" ht="14.25" customHeight="1">
      <c r="A82" s="270" t="s">
        <v>141</v>
      </c>
      <c r="B82" s="492" t="s">
        <v>153</v>
      </c>
      <c r="C82" s="518" t="s">
        <v>143</v>
      </c>
      <c r="D82" s="300"/>
      <c r="E82" s="300"/>
      <c r="F82" s="300">
        <f t="shared" si="0"/>
        <v>0</v>
      </c>
    </row>
    <row r="83" spans="1:6" ht="14.25" customHeight="1">
      <c r="A83" s="270" t="s">
        <v>144</v>
      </c>
      <c r="B83" s="492" t="s">
        <v>155</v>
      </c>
      <c r="C83" s="518" t="s">
        <v>143</v>
      </c>
      <c r="D83" s="300"/>
      <c r="E83" s="300"/>
      <c r="F83" s="300">
        <f t="shared" si="0"/>
        <v>0</v>
      </c>
    </row>
    <row r="84" spans="1:6" ht="14.25" customHeight="1">
      <c r="A84" s="270" t="s">
        <v>146</v>
      </c>
      <c r="B84" s="492" t="s">
        <v>161</v>
      </c>
      <c r="C84" s="518" t="s">
        <v>143</v>
      </c>
      <c r="D84" s="300"/>
      <c r="E84" s="300"/>
      <c r="F84" s="300">
        <f t="shared" si="0"/>
        <v>0</v>
      </c>
    </row>
    <row r="85" spans="1:6" ht="14.25" customHeight="1">
      <c r="A85" s="270" t="s">
        <v>152</v>
      </c>
      <c r="B85" s="492" t="s">
        <v>166</v>
      </c>
      <c r="C85" s="518" t="s">
        <v>143</v>
      </c>
      <c r="D85" s="300"/>
      <c r="E85" s="300"/>
      <c r="F85" s="300">
        <f t="shared" si="0"/>
        <v>0</v>
      </c>
    </row>
    <row r="86" spans="1:6" ht="14.25" customHeight="1">
      <c r="A86" s="270" t="s">
        <v>154</v>
      </c>
      <c r="B86" s="492" t="s">
        <v>167</v>
      </c>
      <c r="C86" s="518" t="s">
        <v>143</v>
      </c>
      <c r="D86" s="300"/>
      <c r="E86" s="300"/>
      <c r="F86" s="300">
        <f t="shared" si="0"/>
        <v>0</v>
      </c>
    </row>
    <row r="87" spans="1:6" ht="14.25" customHeight="1">
      <c r="A87" s="270"/>
      <c r="B87" s="492"/>
      <c r="C87" s="518"/>
      <c r="D87" s="300"/>
      <c r="E87" s="300"/>
      <c r="F87" s="300"/>
    </row>
    <row r="88" spans="1:6" ht="14.25" customHeight="1">
      <c r="A88" s="270" t="s">
        <v>168</v>
      </c>
      <c r="B88" s="491" t="s">
        <v>169</v>
      </c>
      <c r="C88" s="518"/>
      <c r="D88" s="300"/>
      <c r="E88" s="300"/>
      <c r="F88" s="300"/>
    </row>
    <row r="89" spans="1:6" ht="42.75" customHeight="1">
      <c r="A89" s="270" t="s">
        <v>141</v>
      </c>
      <c r="B89" s="490" t="s">
        <v>170</v>
      </c>
      <c r="C89" s="518" t="s">
        <v>143</v>
      </c>
      <c r="D89" s="300"/>
      <c r="E89" s="300"/>
      <c r="F89" s="300"/>
    </row>
    <row r="90" spans="1:6" ht="14.25" customHeight="1">
      <c r="A90" s="270"/>
      <c r="B90" s="491" t="s">
        <v>171</v>
      </c>
      <c r="C90" s="518"/>
      <c r="D90" s="300"/>
      <c r="E90" s="300"/>
      <c r="F90" s="300"/>
    </row>
    <row r="91" spans="1:6" ht="14.25" customHeight="1">
      <c r="A91" s="270"/>
      <c r="B91" s="491"/>
      <c r="C91" s="518"/>
      <c r="D91" s="300"/>
      <c r="E91" s="300"/>
      <c r="F91" s="300"/>
    </row>
    <row r="92" spans="1:6" ht="14.25" customHeight="1">
      <c r="A92" s="270">
        <v>2.2000000000000002</v>
      </c>
      <c r="B92" s="493" t="s">
        <v>172</v>
      </c>
      <c r="C92" s="518"/>
      <c r="D92" s="300"/>
      <c r="E92" s="300"/>
      <c r="F92" s="300"/>
    </row>
    <row r="93" spans="1:6" ht="42.75" customHeight="1">
      <c r="A93" s="270"/>
      <c r="B93" s="492" t="s">
        <v>173</v>
      </c>
      <c r="C93" s="518"/>
      <c r="D93" s="300"/>
      <c r="E93" s="300"/>
      <c r="F93" s="300"/>
    </row>
    <row r="94" spans="1:6" ht="14.25" customHeight="1">
      <c r="A94" s="270" t="s">
        <v>141</v>
      </c>
      <c r="B94" s="492" t="s">
        <v>174</v>
      </c>
      <c r="C94" s="518" t="s">
        <v>85</v>
      </c>
      <c r="D94" s="300"/>
      <c r="E94" s="300"/>
      <c r="F94" s="300">
        <f t="shared" ref="F94:F110" si="2">D94*E94</f>
        <v>0</v>
      </c>
    </row>
    <row r="95" spans="1:6" ht="14.25" customHeight="1">
      <c r="A95" s="270" t="s">
        <v>144</v>
      </c>
      <c r="B95" s="492" t="s">
        <v>145</v>
      </c>
      <c r="C95" s="518" t="s">
        <v>85</v>
      </c>
      <c r="D95" s="300"/>
      <c r="E95" s="300"/>
      <c r="F95" s="300">
        <f t="shared" si="2"/>
        <v>0</v>
      </c>
    </row>
    <row r="96" spans="1:6" ht="14.25" customHeight="1">
      <c r="A96" s="270" t="s">
        <v>146</v>
      </c>
      <c r="B96" s="492" t="s">
        <v>147</v>
      </c>
      <c r="C96" s="518" t="s">
        <v>85</v>
      </c>
      <c r="D96" s="300"/>
      <c r="E96" s="300"/>
      <c r="F96" s="300">
        <f t="shared" si="2"/>
        <v>0</v>
      </c>
    </row>
    <row r="97" spans="1:6" ht="14.25">
      <c r="A97" s="270" t="s">
        <v>175</v>
      </c>
      <c r="B97" s="492" t="s">
        <v>176</v>
      </c>
      <c r="C97" s="518" t="s">
        <v>85</v>
      </c>
      <c r="D97" s="301">
        <f>'GIANI ELECTRICAL JMS'!G96</f>
        <v>2</v>
      </c>
      <c r="E97" s="301">
        <v>400</v>
      </c>
      <c r="F97" s="301">
        <f t="shared" ref="F97:F98" si="3">E97*D97</f>
        <v>800</v>
      </c>
    </row>
    <row r="98" spans="1:6" ht="14.25">
      <c r="A98" s="270" t="s">
        <v>154</v>
      </c>
      <c r="B98" s="492" t="s">
        <v>147</v>
      </c>
      <c r="C98" s="518" t="s">
        <v>85</v>
      </c>
      <c r="D98" s="302"/>
      <c r="E98" s="302"/>
      <c r="F98" s="302">
        <f t="shared" si="3"/>
        <v>0</v>
      </c>
    </row>
    <row r="99" spans="1:6" ht="14.25" customHeight="1">
      <c r="A99" s="270" t="s">
        <v>156</v>
      </c>
      <c r="B99" s="492" t="s">
        <v>153</v>
      </c>
      <c r="C99" s="518" t="s">
        <v>85</v>
      </c>
      <c r="D99" s="300"/>
      <c r="E99" s="300"/>
      <c r="F99" s="300">
        <f t="shared" si="2"/>
        <v>0</v>
      </c>
    </row>
    <row r="100" spans="1:6" ht="14.25" customHeight="1">
      <c r="A100" s="270" t="s">
        <v>158</v>
      </c>
      <c r="B100" s="492" t="s">
        <v>155</v>
      </c>
      <c r="C100" s="518" t="s">
        <v>85</v>
      </c>
      <c r="D100" s="300"/>
      <c r="E100" s="300"/>
      <c r="F100" s="300">
        <f t="shared" si="2"/>
        <v>0</v>
      </c>
    </row>
    <row r="101" spans="1:6" ht="14.25" customHeight="1">
      <c r="A101" s="270" t="s">
        <v>160</v>
      </c>
      <c r="B101" s="492" t="s">
        <v>157</v>
      </c>
      <c r="C101" s="518" t="s">
        <v>85</v>
      </c>
      <c r="D101" s="300"/>
      <c r="E101" s="300"/>
      <c r="F101" s="300">
        <f t="shared" si="2"/>
        <v>0</v>
      </c>
    </row>
    <row r="102" spans="1:6" ht="14.25" customHeight="1">
      <c r="A102" s="270" t="s">
        <v>162</v>
      </c>
      <c r="B102" s="492" t="s">
        <v>159</v>
      </c>
      <c r="C102" s="518" t="s">
        <v>85</v>
      </c>
      <c r="D102" s="300"/>
      <c r="E102" s="300"/>
      <c r="F102" s="300">
        <f t="shared" si="2"/>
        <v>0</v>
      </c>
    </row>
    <row r="103" spans="1:6" ht="14.25" customHeight="1">
      <c r="A103" s="270" t="s">
        <v>177</v>
      </c>
      <c r="B103" s="492" t="s">
        <v>161</v>
      </c>
      <c r="C103" s="518" t="s">
        <v>85</v>
      </c>
      <c r="D103" s="300"/>
      <c r="E103" s="300"/>
      <c r="F103" s="300">
        <f t="shared" si="2"/>
        <v>0</v>
      </c>
    </row>
    <row r="104" spans="1:6" ht="14.25" customHeight="1">
      <c r="A104" s="270" t="s">
        <v>178</v>
      </c>
      <c r="B104" s="492" t="s">
        <v>163</v>
      </c>
      <c r="C104" s="518" t="s">
        <v>85</v>
      </c>
      <c r="D104" s="300"/>
      <c r="E104" s="300"/>
      <c r="F104" s="300">
        <f t="shared" si="2"/>
        <v>0</v>
      </c>
    </row>
    <row r="105" spans="1:6" ht="14.25" customHeight="1">
      <c r="A105" s="270" t="s">
        <v>179</v>
      </c>
      <c r="B105" s="492" t="s">
        <v>180</v>
      </c>
      <c r="C105" s="518"/>
      <c r="D105" s="300"/>
      <c r="E105" s="300"/>
      <c r="F105" s="300">
        <f t="shared" si="2"/>
        <v>0</v>
      </c>
    </row>
    <row r="106" spans="1:6" ht="14.25" customHeight="1">
      <c r="A106" s="270" t="s">
        <v>181</v>
      </c>
      <c r="B106" s="492" t="s">
        <v>153</v>
      </c>
      <c r="C106" s="518" t="s">
        <v>85</v>
      </c>
      <c r="D106" s="300"/>
      <c r="E106" s="300"/>
      <c r="F106" s="300">
        <f t="shared" si="2"/>
        <v>0</v>
      </c>
    </row>
    <row r="107" spans="1:6" ht="14.25" customHeight="1">
      <c r="A107" s="270" t="s">
        <v>182</v>
      </c>
      <c r="B107" s="492" t="s">
        <v>155</v>
      </c>
      <c r="C107" s="518" t="s">
        <v>85</v>
      </c>
      <c r="D107" s="300"/>
      <c r="E107" s="300"/>
      <c r="F107" s="300">
        <f t="shared" si="2"/>
        <v>0</v>
      </c>
    </row>
    <row r="108" spans="1:6" ht="14.25" customHeight="1">
      <c r="A108" s="270" t="s">
        <v>183</v>
      </c>
      <c r="B108" s="492" t="s">
        <v>161</v>
      </c>
      <c r="C108" s="518" t="s">
        <v>85</v>
      </c>
      <c r="D108" s="300"/>
      <c r="E108" s="300"/>
      <c r="F108" s="300">
        <f t="shared" si="2"/>
        <v>0</v>
      </c>
    </row>
    <row r="109" spans="1:6" ht="14.25" customHeight="1">
      <c r="A109" s="270" t="s">
        <v>184</v>
      </c>
      <c r="B109" s="492" t="s">
        <v>185</v>
      </c>
      <c r="C109" s="518" t="s">
        <v>85</v>
      </c>
      <c r="D109" s="300"/>
      <c r="E109" s="300"/>
      <c r="F109" s="300">
        <f t="shared" si="2"/>
        <v>0</v>
      </c>
    </row>
    <row r="110" spans="1:6" ht="14.25" customHeight="1">
      <c r="A110" s="270" t="s">
        <v>186</v>
      </c>
      <c r="B110" s="492" t="s">
        <v>187</v>
      </c>
      <c r="C110" s="518" t="s">
        <v>85</v>
      </c>
      <c r="D110" s="300"/>
      <c r="E110" s="300"/>
      <c r="F110" s="300">
        <f t="shared" si="2"/>
        <v>0</v>
      </c>
    </row>
    <row r="111" spans="1:6" ht="14.25" customHeight="1">
      <c r="A111" s="270"/>
      <c r="B111" s="492"/>
      <c r="C111" s="518"/>
      <c r="D111" s="300"/>
      <c r="E111" s="300"/>
      <c r="F111" s="300"/>
    </row>
    <row r="112" spans="1:6" ht="14.25" customHeight="1">
      <c r="A112" s="270"/>
      <c r="B112" s="494" t="s">
        <v>188</v>
      </c>
      <c r="C112" s="518"/>
      <c r="D112" s="300"/>
      <c r="E112" s="300"/>
      <c r="F112" s="300"/>
    </row>
    <row r="113" spans="1:6" ht="14.25" customHeight="1">
      <c r="A113" s="270"/>
      <c r="B113" s="494"/>
      <c r="C113" s="518"/>
      <c r="D113" s="300"/>
      <c r="E113" s="300"/>
      <c r="F113" s="300"/>
    </row>
    <row r="114" spans="1:6" ht="15" customHeight="1">
      <c r="A114" s="254"/>
      <c r="B114" s="495" t="s">
        <v>189</v>
      </c>
      <c r="C114" s="517"/>
      <c r="D114" s="300"/>
      <c r="E114" s="300"/>
      <c r="F114" s="300"/>
    </row>
    <row r="115" spans="1:6" ht="12.75" customHeight="1">
      <c r="A115" s="271">
        <v>3</v>
      </c>
      <c r="B115" s="496" t="s">
        <v>190</v>
      </c>
      <c r="C115" s="272"/>
      <c r="D115" s="300"/>
      <c r="E115" s="300"/>
      <c r="F115" s="300"/>
    </row>
    <row r="116" spans="1:6" ht="114.75" customHeight="1">
      <c r="A116" s="273">
        <v>3.1</v>
      </c>
      <c r="B116" s="297" t="s">
        <v>191</v>
      </c>
      <c r="C116" s="274"/>
      <c r="D116" s="300"/>
      <c r="E116" s="300"/>
      <c r="F116" s="300"/>
    </row>
    <row r="117" spans="1:6" ht="15" customHeight="1">
      <c r="A117" s="273" t="s">
        <v>141</v>
      </c>
      <c r="B117" s="297" t="s">
        <v>192</v>
      </c>
      <c r="C117" s="274" t="s">
        <v>143</v>
      </c>
      <c r="D117" s="300"/>
      <c r="E117" s="300"/>
      <c r="F117" s="300"/>
    </row>
    <row r="118" spans="1:6" ht="15" customHeight="1">
      <c r="A118" s="273" t="s">
        <v>144</v>
      </c>
      <c r="B118" s="297" t="s">
        <v>193</v>
      </c>
      <c r="C118" s="274" t="s">
        <v>143</v>
      </c>
      <c r="D118" s="300"/>
      <c r="E118" s="300"/>
      <c r="F118" s="300"/>
    </row>
    <row r="119" spans="1:6" ht="15" customHeight="1">
      <c r="A119" s="271"/>
      <c r="B119" s="496"/>
      <c r="C119" s="274"/>
      <c r="D119" s="300"/>
      <c r="E119" s="300"/>
      <c r="F119" s="300"/>
    </row>
    <row r="120" spans="1:6" ht="140.25" customHeight="1">
      <c r="A120" s="273">
        <v>3.2</v>
      </c>
      <c r="B120" s="497" t="s">
        <v>194</v>
      </c>
      <c r="C120" s="274"/>
      <c r="D120" s="300"/>
      <c r="E120" s="300"/>
      <c r="F120" s="300"/>
    </row>
    <row r="121" spans="1:6" ht="15" customHeight="1">
      <c r="A121" s="273" t="s">
        <v>141</v>
      </c>
      <c r="B121" s="498" t="s">
        <v>195</v>
      </c>
      <c r="C121" s="274" t="s">
        <v>143</v>
      </c>
      <c r="D121" s="300"/>
      <c r="E121" s="300"/>
      <c r="F121" s="300"/>
    </row>
    <row r="122" spans="1:6" ht="15" customHeight="1">
      <c r="A122" s="273" t="s">
        <v>144</v>
      </c>
      <c r="B122" s="498" t="s">
        <v>196</v>
      </c>
      <c r="C122" s="274" t="s">
        <v>143</v>
      </c>
      <c r="D122" s="300"/>
      <c r="E122" s="300"/>
      <c r="F122" s="300"/>
    </row>
    <row r="123" spans="1:6" ht="15" customHeight="1">
      <c r="A123" s="271"/>
      <c r="B123" s="498"/>
      <c r="C123" s="274"/>
      <c r="D123" s="300"/>
      <c r="E123" s="300"/>
      <c r="F123" s="300"/>
    </row>
    <row r="124" spans="1:6" ht="165.75" customHeight="1">
      <c r="A124" s="273">
        <v>3.3</v>
      </c>
      <c r="B124" s="498" t="s">
        <v>197</v>
      </c>
      <c r="C124" s="274"/>
      <c r="D124" s="300"/>
      <c r="E124" s="300"/>
      <c r="F124" s="300"/>
    </row>
    <row r="125" spans="1:6" ht="25.5" customHeight="1">
      <c r="A125" s="271"/>
      <c r="B125" s="297" t="s">
        <v>198</v>
      </c>
      <c r="C125" s="274"/>
      <c r="D125" s="300"/>
      <c r="E125" s="300"/>
      <c r="F125" s="300"/>
    </row>
    <row r="126" spans="1:6" ht="15" customHeight="1">
      <c r="A126" s="273" t="s">
        <v>141</v>
      </c>
      <c r="B126" s="297" t="s">
        <v>199</v>
      </c>
      <c r="C126" s="274" t="s">
        <v>143</v>
      </c>
      <c r="D126" s="300"/>
      <c r="E126" s="300"/>
      <c r="F126" s="300"/>
    </row>
    <row r="127" spans="1:6" ht="15" customHeight="1">
      <c r="A127" s="273" t="s">
        <v>144</v>
      </c>
      <c r="B127" s="297" t="s">
        <v>200</v>
      </c>
      <c r="C127" s="274" t="s">
        <v>143</v>
      </c>
      <c r="D127" s="300"/>
      <c r="E127" s="300"/>
      <c r="F127" s="300"/>
    </row>
    <row r="128" spans="1:6" ht="15" customHeight="1">
      <c r="A128" s="273" t="s">
        <v>146</v>
      </c>
      <c r="B128" s="297" t="s">
        <v>201</v>
      </c>
      <c r="C128" s="274" t="s">
        <v>143</v>
      </c>
      <c r="D128" s="300"/>
      <c r="E128" s="300"/>
      <c r="F128" s="300"/>
    </row>
    <row r="129" spans="1:6" ht="15" customHeight="1">
      <c r="A129" s="271"/>
      <c r="B129" s="498"/>
      <c r="C129" s="274"/>
      <c r="D129" s="300"/>
      <c r="E129" s="300"/>
      <c r="F129" s="300"/>
    </row>
    <row r="130" spans="1:6" ht="204" customHeight="1">
      <c r="A130" s="273">
        <v>3.4</v>
      </c>
      <c r="B130" s="297" t="s">
        <v>202</v>
      </c>
      <c r="C130" s="274"/>
      <c r="D130" s="300"/>
      <c r="E130" s="300"/>
      <c r="F130" s="300"/>
    </row>
    <row r="131" spans="1:6" ht="15" customHeight="1">
      <c r="A131" s="273" t="s">
        <v>141</v>
      </c>
      <c r="B131" s="297" t="s">
        <v>203</v>
      </c>
      <c r="C131" s="274" t="s">
        <v>143</v>
      </c>
      <c r="D131" s="300"/>
      <c r="E131" s="300"/>
      <c r="F131" s="300"/>
    </row>
    <row r="132" spans="1:6">
      <c r="A132" s="273" t="s">
        <v>144</v>
      </c>
      <c r="B132" s="297" t="s">
        <v>204</v>
      </c>
      <c r="C132" s="274" t="s">
        <v>143</v>
      </c>
      <c r="D132" s="302"/>
      <c r="E132" s="302"/>
      <c r="F132" s="302"/>
    </row>
    <row r="133" spans="1:6" ht="15" customHeight="1">
      <c r="A133" s="273" t="s">
        <v>146</v>
      </c>
      <c r="B133" s="297" t="s">
        <v>205</v>
      </c>
      <c r="C133" s="274" t="s">
        <v>143</v>
      </c>
      <c r="D133" s="300"/>
      <c r="E133" s="300"/>
      <c r="F133" s="300"/>
    </row>
    <row r="134" spans="1:6" ht="15" customHeight="1">
      <c r="A134" s="273" t="s">
        <v>175</v>
      </c>
      <c r="B134" s="297" t="s">
        <v>206</v>
      </c>
      <c r="C134" s="274" t="s">
        <v>143</v>
      </c>
      <c r="D134" s="300"/>
      <c r="E134" s="300"/>
      <c r="F134" s="300"/>
    </row>
    <row r="135" spans="1:6" ht="15" customHeight="1">
      <c r="A135" s="273"/>
      <c r="B135" s="498"/>
      <c r="C135" s="274"/>
      <c r="D135" s="300"/>
      <c r="E135" s="300"/>
      <c r="F135" s="300"/>
    </row>
    <row r="136" spans="1:6" ht="15" customHeight="1">
      <c r="A136" s="276"/>
      <c r="B136" s="498"/>
      <c r="C136" s="276"/>
      <c r="D136" s="300"/>
      <c r="E136" s="300"/>
      <c r="F136" s="300"/>
    </row>
    <row r="137" spans="1:6" ht="15" customHeight="1">
      <c r="A137" s="277"/>
      <c r="B137" s="499" t="s">
        <v>207</v>
      </c>
      <c r="C137" s="278"/>
      <c r="D137" s="300"/>
      <c r="E137" s="300" t="s">
        <v>136</v>
      </c>
      <c r="F137" s="300"/>
    </row>
    <row r="138" spans="1:6" ht="12.75" customHeight="1">
      <c r="A138" s="279">
        <v>4</v>
      </c>
      <c r="B138" s="500" t="s">
        <v>208</v>
      </c>
      <c r="C138" s="252"/>
      <c r="D138" s="300"/>
      <c r="E138" s="300"/>
      <c r="F138" s="300"/>
    </row>
    <row r="139" spans="1:6" ht="51" customHeight="1">
      <c r="A139" s="280"/>
      <c r="B139" s="501" t="s">
        <v>209</v>
      </c>
      <c r="C139" s="252"/>
      <c r="D139" s="300"/>
      <c r="E139" s="300"/>
      <c r="F139" s="300"/>
    </row>
    <row r="140" spans="1:6" ht="38.25" customHeight="1">
      <c r="A140" s="280"/>
      <c r="B140" s="501" t="s">
        <v>210</v>
      </c>
      <c r="C140" s="252"/>
      <c r="D140" s="300"/>
      <c r="E140" s="300"/>
      <c r="F140" s="300"/>
    </row>
    <row r="141" spans="1:6" ht="38.25" customHeight="1">
      <c r="A141" s="280"/>
      <c r="B141" s="501" t="s">
        <v>211</v>
      </c>
      <c r="C141" s="252"/>
      <c r="D141" s="300"/>
      <c r="E141" s="300"/>
      <c r="F141" s="300"/>
    </row>
    <row r="142" spans="1:6" ht="25.5" customHeight="1">
      <c r="A142" s="280"/>
      <c r="B142" s="501" t="s">
        <v>212</v>
      </c>
      <c r="C142" s="252"/>
      <c r="D142" s="300"/>
      <c r="E142" s="300"/>
      <c r="F142" s="300"/>
    </row>
    <row r="143" spans="1:6" ht="25.5" customHeight="1">
      <c r="A143" s="280"/>
      <c r="B143" s="501" t="s">
        <v>213</v>
      </c>
      <c r="C143" s="252"/>
      <c r="D143" s="300"/>
      <c r="E143" s="300"/>
      <c r="F143" s="300"/>
    </row>
    <row r="144" spans="1:6" ht="89.25" customHeight="1">
      <c r="A144" s="280">
        <v>4.0999999999999996</v>
      </c>
      <c r="B144" s="502" t="s">
        <v>214</v>
      </c>
      <c r="C144" s="252"/>
      <c r="D144" s="300"/>
      <c r="E144" s="300"/>
      <c r="F144" s="300"/>
    </row>
    <row r="145" spans="1:6">
      <c r="A145" s="280" t="s">
        <v>215</v>
      </c>
      <c r="B145" s="502" t="s">
        <v>216</v>
      </c>
      <c r="C145" s="252" t="s">
        <v>85</v>
      </c>
      <c r="D145" s="301">
        <f>'GIANI ELECTRICAL JMS'!G144</f>
        <v>2</v>
      </c>
      <c r="E145" s="301"/>
      <c r="F145" s="301">
        <f t="shared" ref="F145:F146" si="4">E145*D145</f>
        <v>0</v>
      </c>
    </row>
    <row r="146" spans="1:6">
      <c r="A146" s="280" t="s">
        <v>217</v>
      </c>
      <c r="B146" s="502" t="s">
        <v>218</v>
      </c>
      <c r="C146" s="252" t="s">
        <v>85</v>
      </c>
      <c r="D146" s="301">
        <f>'GIANI ELECTRICAL JMS'!G145</f>
        <v>2</v>
      </c>
      <c r="E146" s="301"/>
      <c r="F146" s="301">
        <f t="shared" si="4"/>
        <v>0</v>
      </c>
    </row>
    <row r="147" spans="1:6" ht="89.25" customHeight="1">
      <c r="A147" s="280">
        <v>4.2</v>
      </c>
      <c r="B147" s="502" t="s">
        <v>219</v>
      </c>
      <c r="C147" s="252"/>
      <c r="D147" s="300"/>
      <c r="E147" s="300"/>
      <c r="F147" s="300"/>
    </row>
    <row r="148" spans="1:6">
      <c r="A148" s="281" t="s">
        <v>220</v>
      </c>
      <c r="B148" s="502" t="s">
        <v>221</v>
      </c>
      <c r="C148" s="252" t="s">
        <v>85</v>
      </c>
      <c r="D148" s="301">
        <f>'GIANI ELECTRICAL JMS'!G147</f>
        <v>3</v>
      </c>
      <c r="E148" s="301"/>
      <c r="F148" s="301">
        <f>E148*D148</f>
        <v>0</v>
      </c>
    </row>
    <row r="149" spans="1:6" ht="12.75" customHeight="1">
      <c r="A149" s="281" t="s">
        <v>222</v>
      </c>
      <c r="B149" s="502" t="s">
        <v>223</v>
      </c>
      <c r="C149" s="252" t="s">
        <v>85</v>
      </c>
      <c r="D149" s="300"/>
      <c r="E149" s="300"/>
      <c r="F149" s="300"/>
    </row>
    <row r="150" spans="1:6" ht="25.5">
      <c r="A150" s="281" t="s">
        <v>224</v>
      </c>
      <c r="B150" s="502" t="s">
        <v>225</v>
      </c>
      <c r="C150" s="252" t="s">
        <v>85</v>
      </c>
      <c r="D150" s="302"/>
      <c r="E150" s="302"/>
      <c r="F150" s="302">
        <f>E150*D150</f>
        <v>0</v>
      </c>
    </row>
    <row r="151" spans="1:6" ht="25.5" customHeight="1">
      <c r="A151" s="281" t="s">
        <v>226</v>
      </c>
      <c r="B151" s="502" t="s">
        <v>227</v>
      </c>
      <c r="C151" s="252" t="s">
        <v>85</v>
      </c>
      <c r="D151" s="300"/>
      <c r="E151" s="300"/>
      <c r="F151" s="300"/>
    </row>
    <row r="152" spans="1:6" ht="51">
      <c r="A152" s="280">
        <v>4.3</v>
      </c>
      <c r="B152" s="502" t="s">
        <v>228</v>
      </c>
      <c r="C152" s="252" t="s">
        <v>85</v>
      </c>
      <c r="D152" s="301">
        <f>'GIANI ELECTRICAL JMS'!G151</f>
        <v>6</v>
      </c>
      <c r="E152" s="301"/>
      <c r="F152" s="301">
        <f t="shared" ref="F152:F153" si="5">E152*D152</f>
        <v>0</v>
      </c>
    </row>
    <row r="153" spans="1:6" ht="63.75">
      <c r="A153" s="280">
        <v>4.4000000000000004</v>
      </c>
      <c r="B153" s="502" t="s">
        <v>229</v>
      </c>
      <c r="C153" s="517" t="s">
        <v>85</v>
      </c>
      <c r="D153" s="302"/>
      <c r="E153" s="302"/>
      <c r="F153" s="302">
        <f t="shared" si="5"/>
        <v>0</v>
      </c>
    </row>
    <row r="154" spans="1:6" ht="51" customHeight="1">
      <c r="A154" s="280">
        <v>4.5</v>
      </c>
      <c r="B154" s="502" t="s">
        <v>230</v>
      </c>
      <c r="C154" s="517"/>
      <c r="D154" s="300"/>
      <c r="E154" s="300"/>
      <c r="F154" s="300"/>
    </row>
    <row r="155" spans="1:6" ht="12.75" customHeight="1">
      <c r="A155" s="281" t="s">
        <v>231</v>
      </c>
      <c r="B155" s="502" t="s">
        <v>232</v>
      </c>
      <c r="C155" s="252" t="s">
        <v>85</v>
      </c>
      <c r="D155" s="300"/>
      <c r="E155" s="300"/>
      <c r="F155" s="300"/>
    </row>
    <row r="156" spans="1:6" ht="12.75" customHeight="1">
      <c r="A156" s="281" t="s">
        <v>233</v>
      </c>
      <c r="B156" s="502" t="s">
        <v>234</v>
      </c>
      <c r="C156" s="252" t="s">
        <v>85</v>
      </c>
      <c r="D156" s="300"/>
      <c r="E156" s="300"/>
      <c r="F156" s="300"/>
    </row>
    <row r="157" spans="1:6" ht="51" customHeight="1">
      <c r="A157" s="280">
        <v>4.5999999999999996</v>
      </c>
      <c r="B157" s="502" t="s">
        <v>235</v>
      </c>
      <c r="C157" s="517" t="s">
        <v>85</v>
      </c>
      <c r="D157" s="300"/>
      <c r="E157" s="300"/>
      <c r="F157" s="300"/>
    </row>
    <row r="158" spans="1:6" ht="51" customHeight="1">
      <c r="A158" s="280">
        <v>4.7</v>
      </c>
      <c r="B158" s="502" t="s">
        <v>236</v>
      </c>
      <c r="C158" s="517" t="s">
        <v>85</v>
      </c>
      <c r="D158" s="300"/>
      <c r="E158" s="300"/>
      <c r="F158" s="300"/>
    </row>
    <row r="159" spans="1:6" ht="89.25">
      <c r="A159" s="282">
        <v>4.8</v>
      </c>
      <c r="B159" s="502" t="s">
        <v>237</v>
      </c>
      <c r="C159" s="517" t="s">
        <v>143</v>
      </c>
      <c r="D159" s="302"/>
      <c r="E159" s="302"/>
      <c r="F159" s="302">
        <f>E159*D159</f>
        <v>0</v>
      </c>
    </row>
    <row r="160" spans="1:6" ht="89.25" customHeight="1">
      <c r="A160" s="282">
        <v>4.9000000000000004</v>
      </c>
      <c r="B160" s="502" t="s">
        <v>238</v>
      </c>
      <c r="C160" s="517" t="s">
        <v>143</v>
      </c>
      <c r="D160" s="300"/>
      <c r="E160" s="300"/>
      <c r="F160" s="300"/>
    </row>
    <row r="161" spans="1:6" ht="63.75" customHeight="1">
      <c r="A161" s="283">
        <v>4.0999999999999996</v>
      </c>
      <c r="B161" s="502" t="s">
        <v>239</v>
      </c>
      <c r="C161" s="517"/>
      <c r="D161" s="300"/>
      <c r="E161" s="300"/>
      <c r="F161" s="300"/>
    </row>
    <row r="162" spans="1:6">
      <c r="A162" s="254" t="s">
        <v>240</v>
      </c>
      <c r="B162" s="502" t="s">
        <v>241</v>
      </c>
      <c r="C162" s="517" t="s">
        <v>143</v>
      </c>
      <c r="D162" s="302"/>
      <c r="E162" s="302"/>
      <c r="F162" s="302">
        <f t="shared" ref="F162:F163" si="6">E162*D162</f>
        <v>0</v>
      </c>
    </row>
    <row r="163" spans="1:6">
      <c r="A163" s="254" t="s">
        <v>242</v>
      </c>
      <c r="B163" s="502" t="s">
        <v>243</v>
      </c>
      <c r="C163" s="517" t="s">
        <v>143</v>
      </c>
      <c r="D163" s="302"/>
      <c r="E163" s="302"/>
      <c r="F163" s="302">
        <f t="shared" si="6"/>
        <v>0</v>
      </c>
    </row>
    <row r="164" spans="1:6" ht="63.75" customHeight="1">
      <c r="A164" s="283">
        <v>4.1100000000000003</v>
      </c>
      <c r="B164" s="502" t="s">
        <v>244</v>
      </c>
      <c r="C164" s="517"/>
      <c r="D164" s="300"/>
      <c r="E164" s="300"/>
      <c r="F164" s="300"/>
    </row>
    <row r="165" spans="1:6" ht="12.75" customHeight="1">
      <c r="A165" s="254" t="s">
        <v>245</v>
      </c>
      <c r="B165" s="502" t="s">
        <v>241</v>
      </c>
      <c r="C165" s="517" t="s">
        <v>143</v>
      </c>
      <c r="D165" s="300"/>
      <c r="E165" s="300"/>
      <c r="F165" s="300"/>
    </row>
    <row r="166" spans="1:6">
      <c r="A166" s="254" t="s">
        <v>246</v>
      </c>
      <c r="B166" s="502" t="s">
        <v>243</v>
      </c>
      <c r="C166" s="517" t="s">
        <v>143</v>
      </c>
      <c r="D166" s="302"/>
      <c r="E166" s="302"/>
      <c r="F166" s="302">
        <f>E166*D166</f>
        <v>0</v>
      </c>
    </row>
    <row r="167" spans="1:6" ht="12.75" customHeight="1">
      <c r="A167" s="255"/>
      <c r="B167" s="503"/>
      <c r="C167" s="517"/>
      <c r="D167" s="300"/>
      <c r="E167" s="300"/>
      <c r="F167" s="300"/>
    </row>
    <row r="168" spans="1:6" ht="25.5" customHeight="1">
      <c r="A168" s="255">
        <v>4.12</v>
      </c>
      <c r="B168" s="503" t="s">
        <v>247</v>
      </c>
      <c r="C168" s="517" t="s">
        <v>143</v>
      </c>
      <c r="D168" s="300"/>
      <c r="E168" s="300"/>
      <c r="F168" s="300"/>
    </row>
    <row r="169" spans="1:6" ht="12.75" customHeight="1">
      <c r="A169" s="255"/>
      <c r="B169" s="503"/>
      <c r="C169" s="517"/>
      <c r="D169" s="300"/>
      <c r="E169" s="300"/>
      <c r="F169" s="300"/>
    </row>
    <row r="170" spans="1:6" ht="15" customHeight="1">
      <c r="A170" s="256"/>
      <c r="B170" s="504" t="s">
        <v>248</v>
      </c>
      <c r="C170" s="256"/>
      <c r="D170" s="300"/>
      <c r="E170" s="300"/>
      <c r="F170" s="300"/>
    </row>
    <row r="171" spans="1:6" ht="12.75" customHeight="1">
      <c r="A171" s="279">
        <v>5</v>
      </c>
      <c r="B171" s="500" t="s">
        <v>249</v>
      </c>
      <c r="C171" s="252"/>
      <c r="D171" s="300"/>
      <c r="E171" s="300"/>
      <c r="F171" s="300"/>
    </row>
    <row r="172" spans="1:6" ht="89.25" customHeight="1">
      <c r="A172" s="284">
        <v>5.0999999999999996</v>
      </c>
      <c r="B172" s="505" t="s">
        <v>250</v>
      </c>
      <c r="C172" s="519"/>
      <c r="D172" s="300"/>
      <c r="E172" s="300"/>
      <c r="F172" s="300"/>
    </row>
    <row r="173" spans="1:6" ht="12.75" customHeight="1">
      <c r="A173" s="285"/>
      <c r="B173" s="506"/>
      <c r="C173" s="252"/>
      <c r="D173" s="300"/>
      <c r="E173" s="300"/>
      <c r="F173" s="300"/>
    </row>
    <row r="174" spans="1:6">
      <c r="A174" s="285" t="s">
        <v>251</v>
      </c>
      <c r="B174" s="506" t="s">
        <v>252</v>
      </c>
      <c r="C174" s="252" t="s">
        <v>85</v>
      </c>
      <c r="D174" s="301">
        <f>'GIANI ELECTRICAL JMS'!G173</f>
        <v>3</v>
      </c>
      <c r="E174" s="301">
        <v>350</v>
      </c>
      <c r="F174" s="301">
        <f t="shared" ref="F174:F176" si="7">E174*D174</f>
        <v>1050</v>
      </c>
    </row>
    <row r="175" spans="1:6">
      <c r="A175" s="285" t="s">
        <v>253</v>
      </c>
      <c r="B175" s="507" t="s">
        <v>254</v>
      </c>
      <c r="C175" s="252" t="s">
        <v>85</v>
      </c>
      <c r="D175" s="301">
        <f>'GIANI ELECTRICAL JMS'!G174</f>
        <v>4</v>
      </c>
      <c r="E175" s="301">
        <v>400</v>
      </c>
      <c r="F175" s="301">
        <f t="shared" si="7"/>
        <v>1600</v>
      </c>
    </row>
    <row r="176" spans="1:6" ht="25.5">
      <c r="A176" s="285" t="s">
        <v>255</v>
      </c>
      <c r="B176" s="507" t="s">
        <v>256</v>
      </c>
      <c r="C176" s="252" t="s">
        <v>85</v>
      </c>
      <c r="D176" s="301">
        <f>'GIANI ELECTRICAL JMS'!G175</f>
        <v>8</v>
      </c>
      <c r="E176" s="301">
        <v>500</v>
      </c>
      <c r="F176" s="301">
        <f t="shared" si="7"/>
        <v>4000</v>
      </c>
    </row>
    <row r="177" spans="1:6" ht="25.5" customHeight="1">
      <c r="A177" s="285" t="s">
        <v>257</v>
      </c>
      <c r="B177" s="482" t="s">
        <v>119</v>
      </c>
      <c r="C177" s="252" t="s">
        <v>85</v>
      </c>
      <c r="D177" s="300"/>
      <c r="E177" s="300"/>
      <c r="F177" s="300"/>
    </row>
    <row r="178" spans="1:6">
      <c r="A178" s="285" t="s">
        <v>258</v>
      </c>
      <c r="B178" s="507" t="s">
        <v>259</v>
      </c>
      <c r="C178" s="252" t="s">
        <v>85</v>
      </c>
      <c r="D178" s="302"/>
      <c r="E178" s="302"/>
      <c r="F178" s="302">
        <f t="shared" ref="F178:F182" si="8">E178*D178</f>
        <v>0</v>
      </c>
    </row>
    <row r="179" spans="1:6">
      <c r="A179" s="285" t="s">
        <v>258</v>
      </c>
      <c r="B179" s="507" t="s">
        <v>260</v>
      </c>
      <c r="C179" s="252" t="s">
        <v>85</v>
      </c>
      <c r="D179" s="302"/>
      <c r="E179" s="302"/>
      <c r="F179" s="302">
        <f t="shared" si="8"/>
        <v>0</v>
      </c>
    </row>
    <row r="180" spans="1:6">
      <c r="A180" s="285" t="s">
        <v>261</v>
      </c>
      <c r="B180" s="507" t="s">
        <v>262</v>
      </c>
      <c r="C180" s="252" t="s">
        <v>85</v>
      </c>
      <c r="D180" s="302"/>
      <c r="E180" s="302"/>
      <c r="F180" s="302">
        <f t="shared" si="8"/>
        <v>0</v>
      </c>
    </row>
    <row r="181" spans="1:6">
      <c r="A181" s="285" t="s">
        <v>263</v>
      </c>
      <c r="B181" s="508" t="s">
        <v>264</v>
      </c>
      <c r="C181" s="252" t="s">
        <v>85</v>
      </c>
      <c r="D181" s="302"/>
      <c r="E181" s="302"/>
      <c r="F181" s="302">
        <f t="shared" si="8"/>
        <v>0</v>
      </c>
    </row>
    <row r="182" spans="1:6">
      <c r="A182" s="285" t="s">
        <v>265</v>
      </c>
      <c r="B182" s="508" t="s">
        <v>266</v>
      </c>
      <c r="C182" s="252" t="s">
        <v>85</v>
      </c>
      <c r="D182" s="301"/>
      <c r="E182" s="301"/>
      <c r="F182" s="301">
        <f t="shared" si="8"/>
        <v>0</v>
      </c>
    </row>
    <row r="183" spans="1:6" ht="12.75" customHeight="1">
      <c r="A183" s="286"/>
      <c r="B183" s="509" t="s">
        <v>267</v>
      </c>
      <c r="C183" s="286"/>
      <c r="D183" s="300"/>
      <c r="E183" s="300"/>
      <c r="F183" s="300"/>
    </row>
    <row r="184" spans="1:6" ht="12.75" customHeight="1">
      <c r="A184" s="287">
        <v>7</v>
      </c>
      <c r="B184" s="510" t="s">
        <v>268</v>
      </c>
      <c r="C184" s="520"/>
      <c r="D184" s="300"/>
      <c r="E184" s="300"/>
      <c r="F184" s="300"/>
    </row>
    <row r="185" spans="1:6" ht="51" customHeight="1">
      <c r="A185" s="288">
        <v>7.1</v>
      </c>
      <c r="B185" s="511" t="s">
        <v>269</v>
      </c>
      <c r="C185" s="520"/>
      <c r="D185" s="300"/>
      <c r="E185" s="300"/>
      <c r="F185" s="300"/>
    </row>
    <row r="186" spans="1:6">
      <c r="A186" s="289" t="s">
        <v>270</v>
      </c>
      <c r="B186" s="511" t="s">
        <v>271</v>
      </c>
      <c r="C186" s="520" t="s">
        <v>85</v>
      </c>
      <c r="D186" s="301">
        <f>'GIANI ELECTRICAL JMS'!G185</f>
        <v>9</v>
      </c>
      <c r="E186" s="301">
        <v>350</v>
      </c>
      <c r="F186" s="301">
        <f>E186*D186</f>
        <v>3150</v>
      </c>
    </row>
    <row r="187" spans="1:6" ht="15.75" customHeight="1">
      <c r="A187" s="289" t="s">
        <v>272</v>
      </c>
      <c r="B187" s="511" t="s">
        <v>273</v>
      </c>
      <c r="C187" s="520" t="s">
        <v>85</v>
      </c>
      <c r="D187" s="300"/>
      <c r="E187" s="300"/>
      <c r="F187" s="300"/>
    </row>
    <row r="188" spans="1:6" ht="15.75" customHeight="1">
      <c r="A188" s="289" t="s">
        <v>274</v>
      </c>
      <c r="B188" s="511" t="s">
        <v>275</v>
      </c>
      <c r="C188" s="520" t="s">
        <v>85</v>
      </c>
      <c r="D188" s="300"/>
      <c r="E188" s="300"/>
      <c r="F188" s="300"/>
    </row>
    <row r="189" spans="1:6" ht="15.75" customHeight="1">
      <c r="A189" s="289" t="s">
        <v>276</v>
      </c>
      <c r="B189" s="511" t="s">
        <v>277</v>
      </c>
      <c r="C189" s="520" t="s">
        <v>85</v>
      </c>
      <c r="D189" s="300"/>
      <c r="E189" s="300"/>
      <c r="F189" s="300"/>
    </row>
    <row r="190" spans="1:6" ht="15.75" customHeight="1">
      <c r="A190" s="289" t="s">
        <v>278</v>
      </c>
      <c r="B190" s="511" t="s">
        <v>279</v>
      </c>
      <c r="C190" s="520" t="s">
        <v>143</v>
      </c>
      <c r="D190" s="300"/>
      <c r="E190" s="300"/>
      <c r="F190" s="300"/>
    </row>
    <row r="191" spans="1:6" ht="15.75" customHeight="1">
      <c r="A191" s="289" t="s">
        <v>280</v>
      </c>
      <c r="B191" s="512" t="s">
        <v>281</v>
      </c>
      <c r="C191" s="520" t="s">
        <v>85</v>
      </c>
      <c r="D191" s="300"/>
      <c r="E191" s="300"/>
      <c r="F191" s="300"/>
    </row>
    <row r="192" spans="1:6" ht="12.75" customHeight="1">
      <c r="A192" s="290"/>
      <c r="B192" s="291"/>
      <c r="C192" s="520"/>
      <c r="D192" s="300"/>
      <c r="E192" s="300"/>
      <c r="F192" s="300"/>
    </row>
    <row r="193" spans="1:6" ht="12.75" customHeight="1">
      <c r="A193" s="292"/>
      <c r="B193" s="513" t="s">
        <v>282</v>
      </c>
      <c r="C193" s="292"/>
      <c r="D193" s="300"/>
      <c r="E193" s="300"/>
      <c r="F193" s="300"/>
    </row>
    <row r="194" spans="1:6" ht="12.75" customHeight="1">
      <c r="A194" s="293">
        <v>8</v>
      </c>
      <c r="B194" s="514" t="s">
        <v>283</v>
      </c>
      <c r="C194" s="521"/>
      <c r="D194" s="300"/>
      <c r="E194" s="300"/>
      <c r="F194" s="300"/>
    </row>
    <row r="195" spans="1:6" ht="12.75" customHeight="1">
      <c r="A195" s="294"/>
      <c r="B195" s="297"/>
      <c r="C195" s="522"/>
      <c r="D195" s="300"/>
      <c r="E195" s="300"/>
      <c r="F195" s="300"/>
    </row>
    <row r="196" spans="1:6" ht="38.25">
      <c r="A196" s="295">
        <v>8.1</v>
      </c>
      <c r="B196" s="297" t="s">
        <v>284</v>
      </c>
      <c r="C196" s="522" t="s">
        <v>85</v>
      </c>
      <c r="D196" s="301"/>
      <c r="E196" s="301"/>
      <c r="F196" s="301">
        <f>E196*D196</f>
        <v>0</v>
      </c>
    </row>
    <row r="197" spans="1:6" ht="12.75" customHeight="1">
      <c r="A197" s="293"/>
      <c r="B197" s="297"/>
      <c r="C197" s="522"/>
      <c r="D197" s="300"/>
      <c r="E197" s="300"/>
      <c r="F197" s="300"/>
    </row>
    <row r="198" spans="1:6" ht="51">
      <c r="A198" s="295">
        <v>8.1999999999999993</v>
      </c>
      <c r="B198" s="297" t="s">
        <v>285</v>
      </c>
      <c r="C198" s="522" t="s">
        <v>85</v>
      </c>
      <c r="D198" s="301"/>
      <c r="E198" s="301"/>
      <c r="F198" s="301">
        <f>E198*D198</f>
        <v>0</v>
      </c>
    </row>
    <row r="199" spans="1:6" ht="13.5" customHeight="1">
      <c r="A199" s="295"/>
      <c r="B199" s="297"/>
      <c r="C199" s="522"/>
      <c r="D199" s="300"/>
      <c r="E199" s="300"/>
      <c r="F199" s="300"/>
    </row>
    <row r="200" spans="1:6" ht="39" customHeight="1">
      <c r="A200" s="295">
        <v>8.3000000000000007</v>
      </c>
      <c r="B200" s="297" t="s">
        <v>286</v>
      </c>
      <c r="C200" s="275" t="s">
        <v>287</v>
      </c>
      <c r="D200" s="300"/>
      <c r="E200" s="300"/>
      <c r="F200" s="300"/>
    </row>
    <row r="201" spans="1:6" ht="15" customHeight="1">
      <c r="A201" s="295"/>
      <c r="B201" s="515"/>
      <c r="C201" s="523"/>
      <c r="D201" s="300"/>
      <c r="E201" s="300"/>
      <c r="F201" s="300"/>
    </row>
    <row r="202" spans="1:6" ht="13.5" customHeight="1">
      <c r="C202" s="369"/>
      <c r="D202" s="300"/>
      <c r="E202" s="300"/>
      <c r="F202" s="300">
        <f>SUBTOTAL(9,F17:F201)</f>
        <v>72350</v>
      </c>
    </row>
    <row r="203" spans="1:6" ht="14.25">
      <c r="A203" s="298" t="s">
        <v>422</v>
      </c>
      <c r="B203" s="516"/>
      <c r="C203" s="298"/>
      <c r="D203" s="542" t="s">
        <v>438</v>
      </c>
      <c r="E203" s="542"/>
      <c r="F203" s="461">
        <f>SUM(F17:F198)</f>
        <v>72350</v>
      </c>
    </row>
  </sheetData>
  <autoFilter ref="A5:F203" xr:uid="{00000000-0001-0000-0200-000000000000}"/>
  <mergeCells count="5">
    <mergeCell ref="A1:F1"/>
    <mergeCell ref="A2:F2"/>
    <mergeCell ref="A3:F3"/>
    <mergeCell ref="A4:F4"/>
    <mergeCell ref="D203:E20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249977111117893"/>
  </sheetPr>
  <dimension ref="A1:J201"/>
  <sheetViews>
    <sheetView workbookViewId="0">
      <pane ySplit="1" topLeftCell="A2" activePane="bottomLeft" state="frozen"/>
      <selection pane="bottomLeft" activeCell="D1" sqref="D1:I1048576"/>
    </sheetView>
  </sheetViews>
  <sheetFormatPr defaultRowHeight="12.75"/>
  <cols>
    <col min="2" max="2" width="71" customWidth="1"/>
    <col min="4" max="4" width="10.83203125" style="187" customWidth="1"/>
    <col min="5" max="6" width="9.33203125" style="187"/>
    <col min="7" max="7" width="16.6640625" style="187" customWidth="1"/>
    <col min="8" max="8" width="20" style="187" customWidth="1"/>
    <col min="9" max="9" width="23.6640625" style="187" customWidth="1"/>
    <col min="10" max="10" width="39.5" customWidth="1"/>
  </cols>
  <sheetData>
    <row r="1" spans="1:9" ht="25.5" hidden="1">
      <c r="A1" s="545" t="s">
        <v>79</v>
      </c>
      <c r="B1" s="547" t="s">
        <v>80</v>
      </c>
      <c r="C1" s="549" t="s">
        <v>81</v>
      </c>
      <c r="D1" s="551" t="s">
        <v>289</v>
      </c>
      <c r="E1" s="188" t="s">
        <v>64</v>
      </c>
      <c r="F1" s="188" t="s">
        <v>65</v>
      </c>
      <c r="G1" s="188" t="s">
        <v>67</v>
      </c>
      <c r="H1" s="543" t="s">
        <v>82</v>
      </c>
      <c r="I1" s="543" t="s">
        <v>426</v>
      </c>
    </row>
    <row r="2" spans="1:9" ht="24.75" customHeight="1">
      <c r="A2" s="546"/>
      <c r="B2" s="548"/>
      <c r="C2" s="550"/>
      <c r="D2" s="552"/>
      <c r="E2" s="188"/>
      <c r="F2" s="188"/>
      <c r="G2" s="188"/>
      <c r="H2" s="544"/>
      <c r="I2" s="544"/>
    </row>
    <row r="3" spans="1:9">
      <c r="A3" s="10"/>
      <c r="B3" s="11"/>
      <c r="C3" s="12"/>
      <c r="D3" s="190"/>
      <c r="E3" s="190"/>
      <c r="F3" s="190"/>
      <c r="G3" s="190"/>
      <c r="H3" s="191"/>
      <c r="I3" s="191"/>
    </row>
    <row r="4" spans="1:9">
      <c r="A4" s="13">
        <v>1</v>
      </c>
      <c r="B4" s="14" t="s">
        <v>83</v>
      </c>
      <c r="C4" s="12"/>
      <c r="D4" s="190"/>
      <c r="E4" s="190"/>
      <c r="F4" s="190"/>
      <c r="G4" s="190"/>
      <c r="H4" s="191"/>
      <c r="I4" s="191"/>
    </row>
    <row r="5" spans="1:9">
      <c r="A5" s="13">
        <v>1.1000000000000001</v>
      </c>
      <c r="B5" s="14" t="s">
        <v>84</v>
      </c>
      <c r="C5" s="12" t="s">
        <v>85</v>
      </c>
      <c r="D5" s="193">
        <v>0</v>
      </c>
      <c r="E5" s="193"/>
      <c r="F5" s="193"/>
      <c r="G5" s="193"/>
      <c r="H5" s="194"/>
      <c r="I5" s="194">
        <f>D5*H5</f>
        <v>0</v>
      </c>
    </row>
    <row r="6" spans="1:9">
      <c r="A6" s="13"/>
      <c r="B6" s="15" t="s">
        <v>86</v>
      </c>
      <c r="C6" s="12"/>
      <c r="D6" s="190"/>
      <c r="E6" s="190"/>
      <c r="F6" s="190"/>
      <c r="G6" s="190"/>
      <c r="H6" s="191"/>
      <c r="I6" s="191"/>
    </row>
    <row r="7" spans="1:9" ht="25.5">
      <c r="A7" s="13"/>
      <c r="B7" s="15" t="s">
        <v>87</v>
      </c>
      <c r="C7" s="12"/>
      <c r="D7" s="190"/>
      <c r="E7" s="190"/>
      <c r="F7" s="190"/>
      <c r="G7" s="190"/>
      <c r="H7" s="191"/>
      <c r="I7" s="191"/>
    </row>
    <row r="8" spans="1:9">
      <c r="A8" s="13"/>
      <c r="B8" s="16" t="s">
        <v>88</v>
      </c>
      <c r="C8" s="12"/>
      <c r="D8" s="190"/>
      <c r="E8" s="190"/>
      <c r="F8" s="190"/>
      <c r="G8" s="190"/>
      <c r="H8" s="191"/>
      <c r="I8" s="191"/>
    </row>
    <row r="9" spans="1:9">
      <c r="A9" s="13"/>
      <c r="B9" s="16" t="s">
        <v>89</v>
      </c>
      <c r="C9" s="12"/>
      <c r="D9" s="190"/>
      <c r="E9" s="190"/>
      <c r="F9" s="190"/>
      <c r="G9" s="190"/>
      <c r="H9" s="191"/>
      <c r="I9" s="191"/>
    </row>
    <row r="10" spans="1:9">
      <c r="A10" s="13"/>
      <c r="B10" s="16" t="s">
        <v>90</v>
      </c>
      <c r="C10" s="12"/>
      <c r="D10" s="190"/>
      <c r="E10" s="190"/>
      <c r="F10" s="190"/>
      <c r="G10" s="190"/>
      <c r="H10" s="191"/>
      <c r="I10" s="191"/>
    </row>
    <row r="11" spans="1:9">
      <c r="A11" s="13"/>
      <c r="B11" s="16" t="s">
        <v>91</v>
      </c>
      <c r="C11" s="12"/>
      <c r="D11" s="190"/>
      <c r="E11" s="190"/>
      <c r="F11" s="190"/>
      <c r="G11" s="190"/>
      <c r="H11" s="191"/>
      <c r="I11" s="191"/>
    </row>
    <row r="12" spans="1:9">
      <c r="A12" s="13"/>
      <c r="B12" s="16" t="s">
        <v>92</v>
      </c>
      <c r="C12" s="12"/>
      <c r="D12" s="190"/>
      <c r="E12" s="190"/>
      <c r="F12" s="190"/>
      <c r="G12" s="190"/>
      <c r="H12" s="191"/>
      <c r="I12" s="191"/>
    </row>
    <row r="13" spans="1:9" ht="25.5">
      <c r="A13" s="13"/>
      <c r="B13" s="16" t="s">
        <v>93</v>
      </c>
      <c r="C13" s="12"/>
      <c r="D13" s="190"/>
      <c r="E13" s="190"/>
      <c r="F13" s="190"/>
      <c r="G13" s="190"/>
      <c r="H13" s="191"/>
      <c r="I13" s="191"/>
    </row>
    <row r="14" spans="1:9">
      <c r="A14" s="13"/>
      <c r="B14" s="16"/>
      <c r="C14" s="12"/>
      <c r="D14" s="190"/>
      <c r="E14" s="190"/>
      <c r="F14" s="190"/>
      <c r="G14" s="190"/>
      <c r="H14" s="191"/>
      <c r="I14" s="191"/>
    </row>
    <row r="15" spans="1:9">
      <c r="A15" s="13">
        <v>1.2</v>
      </c>
      <c r="B15" s="14" t="s">
        <v>94</v>
      </c>
      <c r="C15" s="12" t="s">
        <v>85</v>
      </c>
      <c r="D15" s="193">
        <v>0</v>
      </c>
      <c r="E15" s="193"/>
      <c r="F15" s="193"/>
      <c r="G15" s="193"/>
      <c r="H15" s="194"/>
      <c r="I15" s="194">
        <f>D15*H15</f>
        <v>0</v>
      </c>
    </row>
    <row r="16" spans="1:9">
      <c r="A16" s="13"/>
      <c r="B16" s="15" t="s">
        <v>95</v>
      </c>
      <c r="C16" s="12"/>
      <c r="D16" s="190"/>
      <c r="E16" s="190"/>
      <c r="F16" s="190"/>
      <c r="G16" s="190"/>
      <c r="H16" s="191"/>
      <c r="I16" s="191"/>
    </row>
    <row r="17" spans="1:9" ht="25.5">
      <c r="A17" s="13"/>
      <c r="B17" s="15" t="s">
        <v>96</v>
      </c>
      <c r="C17" s="12"/>
      <c r="D17" s="190"/>
      <c r="E17" s="190"/>
      <c r="F17" s="190"/>
      <c r="G17" s="190"/>
      <c r="H17" s="191"/>
      <c r="I17" s="191"/>
    </row>
    <row r="18" spans="1:9">
      <c r="A18" s="13"/>
      <c r="B18" s="16" t="s">
        <v>88</v>
      </c>
      <c r="C18" s="12"/>
      <c r="D18" s="190"/>
      <c r="E18" s="190"/>
      <c r="F18" s="190"/>
      <c r="G18" s="190"/>
      <c r="H18" s="191"/>
      <c r="I18" s="191"/>
    </row>
    <row r="19" spans="1:9">
      <c r="A19" s="13"/>
      <c r="B19" s="16" t="s">
        <v>97</v>
      </c>
      <c r="C19" s="12"/>
      <c r="D19" s="190"/>
      <c r="E19" s="190"/>
      <c r="F19" s="190"/>
      <c r="G19" s="190"/>
      <c r="H19" s="191"/>
      <c r="I19" s="191"/>
    </row>
    <row r="20" spans="1:9">
      <c r="A20" s="13"/>
      <c r="B20" s="16" t="s">
        <v>90</v>
      </c>
      <c r="C20" s="12"/>
      <c r="D20" s="190"/>
      <c r="E20" s="190"/>
      <c r="F20" s="190"/>
      <c r="G20" s="190"/>
      <c r="H20" s="191"/>
      <c r="I20" s="191"/>
    </row>
    <row r="21" spans="1:9">
      <c r="A21" s="13"/>
      <c r="B21" s="16" t="s">
        <v>98</v>
      </c>
      <c r="C21" s="12"/>
      <c r="D21" s="190"/>
      <c r="E21" s="190"/>
      <c r="F21" s="190"/>
      <c r="G21" s="190"/>
      <c r="H21" s="191"/>
      <c r="I21" s="191"/>
    </row>
    <row r="22" spans="1:9">
      <c r="A22" s="13"/>
      <c r="B22" s="16" t="s">
        <v>99</v>
      </c>
      <c r="C22" s="12"/>
      <c r="D22" s="190"/>
      <c r="E22" s="190"/>
      <c r="F22" s="190"/>
      <c r="G22" s="190"/>
      <c r="H22" s="191"/>
      <c r="I22" s="191"/>
    </row>
    <row r="23" spans="1:9">
      <c r="A23" s="13"/>
      <c r="B23" s="16" t="s">
        <v>100</v>
      </c>
      <c r="C23" s="12"/>
      <c r="D23" s="190"/>
      <c r="E23" s="190"/>
      <c r="F23" s="190"/>
      <c r="G23" s="190"/>
      <c r="H23" s="191"/>
      <c r="I23" s="191"/>
    </row>
    <row r="24" spans="1:9">
      <c r="A24" s="13"/>
      <c r="B24" s="16" t="s">
        <v>101</v>
      </c>
      <c r="C24" s="12"/>
      <c r="D24" s="190"/>
      <c r="E24" s="190"/>
      <c r="F24" s="190"/>
      <c r="G24" s="190"/>
      <c r="H24" s="191"/>
      <c r="I24" s="191"/>
    </row>
    <row r="25" spans="1:9">
      <c r="A25" s="13"/>
      <c r="B25" s="16"/>
      <c r="C25" s="12"/>
      <c r="D25" s="190"/>
      <c r="E25" s="190"/>
      <c r="F25" s="190"/>
      <c r="G25" s="190"/>
      <c r="H25" s="191"/>
      <c r="I25" s="191"/>
    </row>
    <row r="26" spans="1:9">
      <c r="A26" s="13">
        <v>2</v>
      </c>
      <c r="B26" s="14" t="s">
        <v>102</v>
      </c>
      <c r="C26" s="12"/>
      <c r="D26" s="190"/>
      <c r="E26" s="190"/>
      <c r="F26" s="190"/>
      <c r="G26" s="190"/>
      <c r="H26" s="191"/>
      <c r="I26" s="191"/>
    </row>
    <row r="27" spans="1:9" ht="38.25">
      <c r="A27" s="10"/>
      <c r="B27" s="17" t="s">
        <v>103</v>
      </c>
      <c r="C27" s="12"/>
      <c r="D27" s="190"/>
      <c r="E27" s="190"/>
      <c r="F27" s="190"/>
      <c r="G27" s="190"/>
      <c r="H27" s="191"/>
      <c r="I27" s="191"/>
    </row>
    <row r="28" spans="1:9">
      <c r="A28" s="10"/>
      <c r="B28" s="18" t="s">
        <v>104</v>
      </c>
      <c r="C28" s="12"/>
      <c r="D28" s="190"/>
      <c r="E28" s="190"/>
      <c r="F28" s="190"/>
      <c r="G28" s="190"/>
      <c r="H28" s="191"/>
      <c r="I28" s="191"/>
    </row>
    <row r="29" spans="1:9" ht="25.5">
      <c r="A29" s="10"/>
      <c r="B29" s="17" t="s">
        <v>105</v>
      </c>
      <c r="C29" s="12"/>
      <c r="D29" s="190"/>
      <c r="E29" s="190"/>
      <c r="F29" s="190"/>
      <c r="G29" s="190"/>
      <c r="H29" s="191"/>
      <c r="I29" s="191"/>
    </row>
    <row r="30" spans="1:9">
      <c r="A30" s="10"/>
      <c r="B30" s="18"/>
      <c r="C30" s="12"/>
      <c r="D30" s="190"/>
      <c r="E30" s="190"/>
      <c r="F30" s="190"/>
      <c r="G30" s="190"/>
      <c r="H30" s="191"/>
      <c r="I30" s="191"/>
    </row>
    <row r="31" spans="1:9">
      <c r="A31" s="13">
        <v>2.1</v>
      </c>
      <c r="B31" s="14" t="s">
        <v>106</v>
      </c>
      <c r="C31" s="12"/>
      <c r="D31" s="190"/>
      <c r="E31" s="190"/>
      <c r="F31" s="190"/>
      <c r="G31" s="190"/>
      <c r="H31" s="191"/>
      <c r="I31" s="191"/>
    </row>
    <row r="32" spans="1:9" ht="25.5">
      <c r="A32" s="13" t="s">
        <v>107</v>
      </c>
      <c r="B32" s="19" t="s">
        <v>108</v>
      </c>
      <c r="C32" s="12"/>
      <c r="D32" s="190"/>
      <c r="E32" s="190"/>
      <c r="F32" s="190"/>
      <c r="G32" s="190"/>
      <c r="H32" s="191"/>
      <c r="I32" s="191"/>
    </row>
    <row r="33" spans="1:10">
      <c r="A33" s="10"/>
      <c r="B33" s="18"/>
      <c r="C33" s="12"/>
      <c r="D33" s="190"/>
      <c r="E33" s="190"/>
      <c r="F33" s="190"/>
      <c r="G33" s="190"/>
      <c r="H33" s="191"/>
      <c r="I33" s="191"/>
    </row>
    <row r="34" spans="1:10" ht="25.5">
      <c r="A34" s="20" t="s">
        <v>109</v>
      </c>
      <c r="B34" s="15" t="s">
        <v>110</v>
      </c>
      <c r="C34" s="20" t="s">
        <v>85</v>
      </c>
      <c r="D34" s="195"/>
      <c r="E34" s="195"/>
      <c r="F34" s="195"/>
      <c r="G34" s="195"/>
      <c r="H34" s="196"/>
      <c r="I34" s="194">
        <f>D34*H34</f>
        <v>0</v>
      </c>
    </row>
    <row r="35" spans="1:10" ht="15">
      <c r="A35" s="20"/>
      <c r="B35" s="15"/>
      <c r="C35" s="20"/>
      <c r="D35" s="195"/>
      <c r="E35" s="195"/>
      <c r="F35" s="195"/>
      <c r="G35" s="195"/>
      <c r="H35" s="196"/>
      <c r="I35" s="196"/>
    </row>
    <row r="36" spans="1:10" ht="25.5">
      <c r="A36" s="20" t="s">
        <v>111</v>
      </c>
      <c r="B36" s="15" t="s">
        <v>112</v>
      </c>
      <c r="C36" s="20"/>
      <c r="D36" s="195">
        <v>0</v>
      </c>
      <c r="E36" s="195"/>
      <c r="F36" s="195"/>
      <c r="G36" s="195"/>
      <c r="H36" s="196"/>
      <c r="I36" s="194">
        <f>D36*H36</f>
        <v>0</v>
      </c>
    </row>
    <row r="37" spans="1:10">
      <c r="A37" s="10"/>
      <c r="B37" s="18"/>
      <c r="C37" s="21"/>
      <c r="D37" s="197"/>
      <c r="E37" s="197"/>
      <c r="F37" s="197"/>
      <c r="G37" s="197"/>
      <c r="H37" s="196"/>
      <c r="I37" s="326"/>
    </row>
    <row r="38" spans="1:10" ht="25.5">
      <c r="A38" s="20" t="s">
        <v>113</v>
      </c>
      <c r="B38" s="15" t="s">
        <v>114</v>
      </c>
      <c r="C38" s="20" t="s">
        <v>85</v>
      </c>
      <c r="D38" s="195">
        <v>0</v>
      </c>
      <c r="E38" s="195"/>
      <c r="F38" s="195"/>
      <c r="G38" s="195"/>
      <c r="H38" s="196"/>
      <c r="I38" s="194">
        <f>D38*H38</f>
        <v>0</v>
      </c>
    </row>
    <row r="39" spans="1:10">
      <c r="A39" s="10"/>
      <c r="B39" s="18"/>
      <c r="C39" s="21"/>
      <c r="D39" s="197"/>
      <c r="E39" s="197"/>
      <c r="F39" s="197"/>
      <c r="G39" s="197"/>
      <c r="H39" s="196"/>
      <c r="I39" s="326"/>
    </row>
    <row r="40" spans="1:10" ht="25.5">
      <c r="A40" s="20" t="s">
        <v>115</v>
      </c>
      <c r="B40" s="15" t="s">
        <v>116</v>
      </c>
      <c r="C40" s="20" t="s">
        <v>85</v>
      </c>
      <c r="D40" s="195"/>
      <c r="E40" s="195"/>
      <c r="F40" s="195"/>
      <c r="G40" s="195"/>
      <c r="H40" s="196"/>
      <c r="I40" s="194">
        <f>D40*H40</f>
        <v>0</v>
      </c>
    </row>
    <row r="41" spans="1:10" ht="15">
      <c r="A41" s="20"/>
      <c r="B41" s="15"/>
      <c r="C41" s="20"/>
      <c r="D41" s="195"/>
      <c r="E41" s="195"/>
      <c r="F41" s="195"/>
      <c r="G41" s="195"/>
      <c r="H41" s="196"/>
      <c r="I41" s="194"/>
    </row>
    <row r="42" spans="1:10" ht="25.5">
      <c r="A42" s="20" t="s">
        <v>115</v>
      </c>
      <c r="B42" s="15" t="s">
        <v>117</v>
      </c>
      <c r="C42" s="20" t="s">
        <v>85</v>
      </c>
      <c r="D42" s="195">
        <v>0</v>
      </c>
      <c r="E42" s="195"/>
      <c r="F42" s="195"/>
      <c r="G42" s="195"/>
      <c r="H42" s="196"/>
      <c r="I42" s="194">
        <f>D42*H42</f>
        <v>0</v>
      </c>
    </row>
    <row r="43" spans="1:10" ht="15">
      <c r="A43" s="20"/>
      <c r="B43" s="15"/>
      <c r="C43" s="20"/>
      <c r="D43" s="195"/>
      <c r="E43" s="195"/>
      <c r="F43" s="195"/>
      <c r="G43" s="195"/>
      <c r="H43" s="196"/>
      <c r="I43" s="194"/>
    </row>
    <row r="44" spans="1:10" ht="25.5">
      <c r="A44" s="20" t="s">
        <v>118</v>
      </c>
      <c r="B44" s="15" t="s">
        <v>119</v>
      </c>
      <c r="C44" s="20" t="s">
        <v>85</v>
      </c>
      <c r="D44" s="195">
        <v>0</v>
      </c>
      <c r="E44" s="195"/>
      <c r="F44" s="195"/>
      <c r="G44" s="195"/>
      <c r="H44" s="196"/>
      <c r="I44" s="194">
        <f>D44*H44</f>
        <v>0</v>
      </c>
    </row>
    <row r="45" spans="1:10" ht="15">
      <c r="A45" s="20"/>
      <c r="B45" s="15"/>
      <c r="C45" s="20"/>
      <c r="D45" s="195"/>
      <c r="E45" s="195"/>
      <c r="F45" s="195"/>
      <c r="G45" s="195"/>
      <c r="H45" s="196"/>
      <c r="I45" s="194"/>
    </row>
    <row r="46" spans="1:10">
      <c r="A46" s="13">
        <v>2.2000000000000002</v>
      </c>
      <c r="B46" s="22" t="s">
        <v>120</v>
      </c>
      <c r="C46" s="23"/>
      <c r="D46" s="198"/>
      <c r="E46" s="198"/>
      <c r="F46" s="198"/>
      <c r="G46" s="198"/>
      <c r="H46" s="196"/>
      <c r="I46" s="196"/>
    </row>
    <row r="47" spans="1:10">
      <c r="A47" s="24" t="s">
        <v>121</v>
      </c>
      <c r="B47" s="25" t="s">
        <v>404</v>
      </c>
      <c r="C47" s="23" t="s">
        <v>85</v>
      </c>
      <c r="D47" s="198">
        <v>0</v>
      </c>
      <c r="E47" s="198"/>
      <c r="F47" s="198"/>
      <c r="G47" s="198">
        <v>1</v>
      </c>
      <c r="H47" s="196"/>
      <c r="I47" s="194">
        <f>D47*H47</f>
        <v>0</v>
      </c>
      <c r="J47" s="157" t="s">
        <v>390</v>
      </c>
    </row>
    <row r="48" spans="1:10" ht="30.75" customHeight="1">
      <c r="A48" s="24"/>
      <c r="B48" s="15" t="s">
        <v>406</v>
      </c>
      <c r="C48" s="23"/>
      <c r="D48" s="198"/>
      <c r="E48" s="198"/>
      <c r="F48" s="198"/>
      <c r="G48" s="198"/>
      <c r="H48" s="196"/>
      <c r="I48" s="196"/>
      <c r="J48" s="160" t="s">
        <v>405</v>
      </c>
    </row>
    <row r="49" spans="1:9">
      <c r="A49" s="24"/>
      <c r="B49" s="15" t="s">
        <v>403</v>
      </c>
      <c r="C49" s="23"/>
      <c r="D49" s="198"/>
      <c r="E49" s="198"/>
      <c r="F49" s="198"/>
      <c r="G49" s="198"/>
      <c r="H49" s="196"/>
      <c r="I49" s="196"/>
    </row>
    <row r="50" spans="1:9">
      <c r="A50" s="24"/>
      <c r="B50" s="22"/>
      <c r="C50" s="23"/>
      <c r="D50" s="198"/>
      <c r="E50" s="198"/>
      <c r="F50" s="198"/>
      <c r="G50" s="198"/>
      <c r="H50" s="196"/>
      <c r="I50" s="196"/>
    </row>
    <row r="51" spans="1:9">
      <c r="A51" s="24" t="s">
        <v>125</v>
      </c>
      <c r="B51" s="25" t="s">
        <v>126</v>
      </c>
      <c r="C51" s="23" t="s">
        <v>85</v>
      </c>
      <c r="D51" s="198">
        <v>1</v>
      </c>
      <c r="E51" s="198"/>
      <c r="F51" s="198"/>
      <c r="G51" s="198"/>
      <c r="H51" s="196"/>
      <c r="I51" s="194">
        <f>D51*H51</f>
        <v>0</v>
      </c>
    </row>
    <row r="52" spans="1:9">
      <c r="A52" s="24"/>
      <c r="B52" s="15" t="s">
        <v>127</v>
      </c>
      <c r="C52" s="23"/>
      <c r="D52" s="198"/>
      <c r="E52" s="198"/>
      <c r="F52" s="198"/>
      <c r="G52" s="198"/>
      <c r="H52" s="196"/>
      <c r="I52" s="196"/>
    </row>
    <row r="53" spans="1:9">
      <c r="A53" s="24"/>
      <c r="B53" s="15" t="s">
        <v>128</v>
      </c>
      <c r="C53" s="23"/>
      <c r="D53" s="198"/>
      <c r="E53" s="198"/>
      <c r="F53" s="198"/>
      <c r="G53" s="198"/>
      <c r="H53" s="196"/>
      <c r="I53" s="196"/>
    </row>
    <row r="54" spans="1:9">
      <c r="A54" s="24"/>
      <c r="B54" s="15" t="s">
        <v>129</v>
      </c>
      <c r="C54" s="23"/>
      <c r="D54" s="198"/>
      <c r="E54" s="198"/>
      <c r="F54" s="198"/>
      <c r="G54" s="198"/>
      <c r="H54" s="196"/>
      <c r="I54" s="196"/>
    </row>
    <row r="55" spans="1:9">
      <c r="A55" s="24"/>
      <c r="B55" s="15" t="s">
        <v>130</v>
      </c>
      <c r="C55" s="23"/>
      <c r="D55" s="198"/>
      <c r="E55" s="198"/>
      <c r="F55" s="198"/>
      <c r="G55" s="198"/>
      <c r="H55" s="196"/>
      <c r="I55" s="196"/>
    </row>
    <row r="56" spans="1:9">
      <c r="A56" s="24"/>
      <c r="B56" s="15"/>
      <c r="C56" s="23"/>
      <c r="D56" s="198"/>
      <c r="E56" s="198"/>
      <c r="F56" s="198"/>
      <c r="G56" s="198"/>
      <c r="H56" s="196"/>
      <c r="I56" s="196"/>
    </row>
    <row r="57" spans="1:9">
      <c r="A57" s="24" t="s">
        <v>131</v>
      </c>
      <c r="B57" s="25" t="s">
        <v>132</v>
      </c>
      <c r="C57" s="23" t="s">
        <v>85</v>
      </c>
      <c r="D57" s="198">
        <v>0</v>
      </c>
      <c r="E57" s="198"/>
      <c r="F57" s="198"/>
      <c r="G57" s="198"/>
      <c r="H57" s="196"/>
      <c r="I57" s="194">
        <f>D57*H57</f>
        <v>0</v>
      </c>
    </row>
    <row r="58" spans="1:9">
      <c r="A58" s="13"/>
      <c r="B58" s="15" t="s">
        <v>133</v>
      </c>
      <c r="C58" s="26"/>
      <c r="D58" s="198"/>
      <c r="E58" s="198"/>
      <c r="F58" s="198"/>
      <c r="G58" s="198"/>
      <c r="H58" s="196"/>
      <c r="I58" s="196"/>
    </row>
    <row r="59" spans="1:9">
      <c r="A59" s="13"/>
      <c r="B59" s="15" t="s">
        <v>134</v>
      </c>
      <c r="C59" s="26"/>
      <c r="D59" s="198"/>
      <c r="E59" s="198"/>
      <c r="F59" s="198"/>
      <c r="G59" s="198"/>
      <c r="H59" s="196"/>
      <c r="I59" s="196"/>
    </row>
    <row r="60" spans="1:9">
      <c r="A60" s="13"/>
      <c r="B60" s="22"/>
      <c r="C60" s="23"/>
      <c r="D60" s="198"/>
      <c r="E60" s="198"/>
      <c r="F60" s="198"/>
      <c r="G60" s="198"/>
      <c r="H60" s="196"/>
      <c r="I60" s="196"/>
    </row>
    <row r="61" spans="1:9" ht="15">
      <c r="A61" s="27"/>
      <c r="B61" s="28" t="s">
        <v>135</v>
      </c>
      <c r="C61" s="29"/>
      <c r="D61" s="199"/>
      <c r="E61" s="199"/>
      <c r="F61" s="199"/>
      <c r="G61" s="199"/>
      <c r="H61" s="200" t="s">
        <v>136</v>
      </c>
      <c r="I61" s="327">
        <f>SUM(I5:I60)</f>
        <v>0</v>
      </c>
    </row>
    <row r="62" spans="1:9" ht="15">
      <c r="A62" s="30">
        <v>2</v>
      </c>
      <c r="B62" s="31" t="s">
        <v>137</v>
      </c>
      <c r="C62" s="32"/>
      <c r="D62" s="201"/>
      <c r="E62" s="201"/>
      <c r="F62" s="201"/>
      <c r="G62" s="201"/>
      <c r="H62" s="201"/>
      <c r="I62" s="201"/>
    </row>
    <row r="63" spans="1:9" ht="14.25">
      <c r="A63" s="33">
        <v>2.1</v>
      </c>
      <c r="B63" s="34" t="s">
        <v>138</v>
      </c>
      <c r="C63" s="35"/>
      <c r="D63" s="202"/>
      <c r="E63" s="202"/>
      <c r="F63" s="202"/>
      <c r="G63" s="202"/>
      <c r="H63" s="203"/>
      <c r="I63" s="203"/>
    </row>
    <row r="64" spans="1:9" ht="171">
      <c r="A64" s="33"/>
      <c r="B64" s="36" t="s">
        <v>139</v>
      </c>
      <c r="C64" s="35"/>
      <c r="D64" s="202"/>
      <c r="E64" s="202"/>
      <c r="F64" s="202"/>
      <c r="G64" s="202"/>
      <c r="H64" s="203"/>
      <c r="I64" s="203"/>
    </row>
    <row r="65" spans="1:10" ht="14.25">
      <c r="A65" s="33" t="s">
        <v>107</v>
      </c>
      <c r="B65" s="37" t="s">
        <v>140</v>
      </c>
      <c r="C65" s="38"/>
      <c r="D65" s="204"/>
      <c r="E65" s="204"/>
      <c r="F65" s="204"/>
      <c r="G65" s="204"/>
      <c r="H65" s="205"/>
      <c r="I65" s="205"/>
    </row>
    <row r="66" spans="1:10" ht="14.25">
      <c r="A66" s="33" t="s">
        <v>141</v>
      </c>
      <c r="B66" s="39" t="s">
        <v>142</v>
      </c>
      <c r="C66" s="38" t="s">
        <v>143</v>
      </c>
      <c r="D66" s="204"/>
      <c r="E66" s="204"/>
      <c r="F66" s="204"/>
      <c r="G66" s="204"/>
      <c r="H66" s="205"/>
      <c r="I66" s="205">
        <f>D66*H66</f>
        <v>0</v>
      </c>
    </row>
    <row r="67" spans="1:10" ht="14.25">
      <c r="A67" s="33" t="s">
        <v>144</v>
      </c>
      <c r="B67" s="39" t="s">
        <v>145</v>
      </c>
      <c r="C67" s="38" t="s">
        <v>143</v>
      </c>
      <c r="D67" s="204"/>
      <c r="E67" s="204"/>
      <c r="F67" s="204"/>
      <c r="G67" s="204"/>
      <c r="H67" s="205"/>
      <c r="I67" s="205">
        <f>D67*H67</f>
        <v>0</v>
      </c>
    </row>
    <row r="68" spans="1:10" ht="14.25">
      <c r="A68" s="33" t="s">
        <v>146</v>
      </c>
      <c r="B68" s="39" t="s">
        <v>147</v>
      </c>
      <c r="C68" s="38" t="s">
        <v>143</v>
      </c>
      <c r="D68" s="204"/>
      <c r="E68" s="204"/>
      <c r="F68" s="204"/>
      <c r="G68" s="204"/>
      <c r="H68" s="205"/>
      <c r="I68" s="205">
        <f>D68*H68</f>
        <v>0</v>
      </c>
    </row>
    <row r="69" spans="1:10" ht="14.25">
      <c r="A69" s="33" t="s">
        <v>148</v>
      </c>
      <c r="B69" s="40" t="s">
        <v>149</v>
      </c>
      <c r="C69" s="38"/>
      <c r="D69" s="204"/>
      <c r="E69" s="204"/>
      <c r="F69" s="204"/>
      <c r="G69" s="204"/>
      <c r="H69" s="205"/>
      <c r="I69" s="205"/>
    </row>
    <row r="70" spans="1:10" ht="14.25">
      <c r="A70" s="33" t="s">
        <v>141</v>
      </c>
      <c r="B70" s="39" t="s">
        <v>150</v>
      </c>
      <c r="C70" s="38" t="s">
        <v>143</v>
      </c>
      <c r="D70" s="206"/>
      <c r="E70" s="206"/>
      <c r="F70" s="206"/>
      <c r="G70" s="206"/>
      <c r="H70" s="205"/>
      <c r="I70" s="205">
        <f t="shared" ref="I70:I79" si="0">D70*H70</f>
        <v>0</v>
      </c>
    </row>
    <row r="71" spans="1:10" ht="14.25">
      <c r="A71" s="33" t="s">
        <v>144</v>
      </c>
      <c r="B71" s="39" t="s">
        <v>151</v>
      </c>
      <c r="C71" s="38" t="s">
        <v>143</v>
      </c>
      <c r="D71" s="206"/>
      <c r="E71" s="206"/>
      <c r="F71" s="206"/>
      <c r="G71" s="206">
        <v>65</v>
      </c>
      <c r="H71" s="205"/>
      <c r="I71" s="205">
        <f t="shared" si="0"/>
        <v>0</v>
      </c>
      <c r="J71" s="161" t="s">
        <v>400</v>
      </c>
    </row>
    <row r="72" spans="1:10" ht="14.25">
      <c r="A72" s="33"/>
      <c r="B72" s="39" t="s">
        <v>393</v>
      </c>
      <c r="C72" s="38"/>
      <c r="D72" s="206"/>
      <c r="E72" s="206"/>
      <c r="F72" s="206"/>
      <c r="G72" s="206"/>
      <c r="H72" s="205"/>
      <c r="I72" s="205"/>
    </row>
    <row r="73" spans="1:10" ht="14.25">
      <c r="A73" s="33" t="s">
        <v>146</v>
      </c>
      <c r="B73" s="39" t="s">
        <v>147</v>
      </c>
      <c r="C73" s="38" t="s">
        <v>143</v>
      </c>
      <c r="D73" s="204">
        <v>20</v>
      </c>
      <c r="E73" s="204"/>
      <c r="F73" s="204"/>
      <c r="G73" s="204"/>
      <c r="H73" s="205"/>
      <c r="I73" s="205">
        <f t="shared" si="0"/>
        <v>0</v>
      </c>
    </row>
    <row r="74" spans="1:10" ht="14.25">
      <c r="A74" s="33" t="s">
        <v>152</v>
      </c>
      <c r="B74" s="39" t="s">
        <v>153</v>
      </c>
      <c r="C74" s="38" t="s">
        <v>143</v>
      </c>
      <c r="D74" s="207"/>
      <c r="E74" s="207"/>
      <c r="F74" s="207"/>
      <c r="G74" s="207"/>
      <c r="H74" s="205"/>
      <c r="I74" s="205">
        <f t="shared" si="0"/>
        <v>0</v>
      </c>
    </row>
    <row r="75" spans="1:10" ht="14.25">
      <c r="A75" s="33" t="s">
        <v>154</v>
      </c>
      <c r="B75" s="39" t="s">
        <v>155</v>
      </c>
      <c r="C75" s="38" t="s">
        <v>143</v>
      </c>
      <c r="D75" s="204"/>
      <c r="E75" s="204"/>
      <c r="F75" s="204"/>
      <c r="G75" s="204"/>
      <c r="H75" s="205"/>
      <c r="I75" s="205">
        <f t="shared" si="0"/>
        <v>0</v>
      </c>
    </row>
    <row r="76" spans="1:10" ht="14.25">
      <c r="A76" s="33" t="s">
        <v>156</v>
      </c>
      <c r="B76" s="41" t="s">
        <v>157</v>
      </c>
      <c r="C76" s="38" t="s">
        <v>143</v>
      </c>
      <c r="D76" s="204"/>
      <c r="E76" s="204"/>
      <c r="F76" s="204"/>
      <c r="G76" s="204"/>
      <c r="H76" s="205"/>
      <c r="I76" s="205">
        <f t="shared" si="0"/>
        <v>0</v>
      </c>
    </row>
    <row r="77" spans="1:10" ht="14.25">
      <c r="A77" s="33" t="s">
        <v>158</v>
      </c>
      <c r="B77" s="39" t="s">
        <v>159</v>
      </c>
      <c r="C77" s="38" t="s">
        <v>143</v>
      </c>
      <c r="D77" s="204"/>
      <c r="E77" s="204"/>
      <c r="F77" s="204"/>
      <c r="G77" s="204"/>
      <c r="H77" s="205"/>
      <c r="I77" s="205">
        <f t="shared" si="0"/>
        <v>0</v>
      </c>
    </row>
    <row r="78" spans="1:10" ht="14.25">
      <c r="A78" s="33" t="s">
        <v>160</v>
      </c>
      <c r="B78" s="39" t="s">
        <v>161</v>
      </c>
      <c r="C78" s="38" t="s">
        <v>143</v>
      </c>
      <c r="D78" s="204"/>
      <c r="E78" s="204"/>
      <c r="F78" s="204"/>
      <c r="G78" s="204"/>
      <c r="H78" s="205"/>
      <c r="I78" s="205">
        <f t="shared" si="0"/>
        <v>0</v>
      </c>
    </row>
    <row r="79" spans="1:10" ht="14.25">
      <c r="A79" s="33" t="s">
        <v>162</v>
      </c>
      <c r="B79" s="39" t="s">
        <v>163</v>
      </c>
      <c r="C79" s="38" t="s">
        <v>143</v>
      </c>
      <c r="D79" s="204"/>
      <c r="E79" s="204"/>
      <c r="F79" s="204"/>
      <c r="G79" s="204"/>
      <c r="H79" s="205"/>
      <c r="I79" s="205">
        <f t="shared" si="0"/>
        <v>0</v>
      </c>
    </row>
    <row r="80" spans="1:10" ht="14.25">
      <c r="A80" s="33" t="s">
        <v>164</v>
      </c>
      <c r="B80" s="40" t="s">
        <v>165</v>
      </c>
      <c r="C80" s="38"/>
      <c r="D80" s="204"/>
      <c r="E80" s="204"/>
      <c r="F80" s="204"/>
      <c r="G80" s="204"/>
      <c r="H80" s="205"/>
      <c r="I80" s="328"/>
    </row>
    <row r="81" spans="1:10" ht="14.25">
      <c r="A81" s="33" t="s">
        <v>141</v>
      </c>
      <c r="B81" s="39" t="s">
        <v>153</v>
      </c>
      <c r="C81" s="38" t="s">
        <v>143</v>
      </c>
      <c r="D81" s="204"/>
      <c r="E81" s="204"/>
      <c r="F81" s="204"/>
      <c r="G81" s="204"/>
      <c r="H81" s="205"/>
      <c r="I81" s="205">
        <f>D81*H81</f>
        <v>0</v>
      </c>
    </row>
    <row r="82" spans="1:10" ht="14.25">
      <c r="A82" s="33" t="s">
        <v>144</v>
      </c>
      <c r="B82" s="39" t="s">
        <v>155</v>
      </c>
      <c r="C82" s="38" t="s">
        <v>143</v>
      </c>
      <c r="D82" s="204"/>
      <c r="E82" s="204"/>
      <c r="F82" s="204"/>
      <c r="G82" s="204"/>
      <c r="H82" s="205"/>
      <c r="I82" s="205">
        <f>D82*H82</f>
        <v>0</v>
      </c>
    </row>
    <row r="83" spans="1:10" ht="14.25">
      <c r="A83" s="33" t="s">
        <v>146</v>
      </c>
      <c r="B83" s="39" t="s">
        <v>161</v>
      </c>
      <c r="C83" s="38" t="s">
        <v>143</v>
      </c>
      <c r="D83" s="204"/>
      <c r="E83" s="204"/>
      <c r="F83" s="204"/>
      <c r="G83" s="204"/>
      <c r="H83" s="205"/>
      <c r="I83" s="205">
        <f>D83*H83</f>
        <v>0</v>
      </c>
    </row>
    <row r="84" spans="1:10" ht="14.25">
      <c r="A84" s="33" t="s">
        <v>152</v>
      </c>
      <c r="B84" s="39" t="s">
        <v>166</v>
      </c>
      <c r="C84" s="38" t="s">
        <v>143</v>
      </c>
      <c r="D84" s="204"/>
      <c r="E84" s="204"/>
      <c r="F84" s="204"/>
      <c r="G84" s="204"/>
      <c r="H84" s="205"/>
      <c r="I84" s="205">
        <f>D84*H84</f>
        <v>0</v>
      </c>
    </row>
    <row r="85" spans="1:10" ht="14.25">
      <c r="A85" s="33" t="s">
        <v>154</v>
      </c>
      <c r="B85" s="39" t="s">
        <v>167</v>
      </c>
      <c r="C85" s="38" t="s">
        <v>143</v>
      </c>
      <c r="D85" s="204"/>
      <c r="E85" s="204"/>
      <c r="F85" s="204"/>
      <c r="G85" s="204"/>
      <c r="H85" s="205"/>
      <c r="I85" s="205">
        <f>D85*H85</f>
        <v>0</v>
      </c>
    </row>
    <row r="86" spans="1:10" ht="14.25">
      <c r="A86" s="33"/>
      <c r="B86" s="39"/>
      <c r="C86" s="38"/>
      <c r="D86" s="204"/>
      <c r="E86" s="204"/>
      <c r="F86" s="204"/>
      <c r="G86" s="204"/>
      <c r="H86" s="205"/>
      <c r="I86" s="328"/>
    </row>
    <row r="87" spans="1:10" ht="14.25">
      <c r="A87" s="33" t="s">
        <v>168</v>
      </c>
      <c r="B87" s="40" t="s">
        <v>169</v>
      </c>
      <c r="C87" s="38"/>
      <c r="D87" s="204"/>
      <c r="E87" s="204"/>
      <c r="F87" s="204"/>
      <c r="G87" s="204"/>
      <c r="H87" s="205"/>
      <c r="I87" s="205"/>
    </row>
    <row r="88" spans="1:10" ht="28.5">
      <c r="A88" s="33" t="s">
        <v>141</v>
      </c>
      <c r="B88" s="36" t="s">
        <v>170</v>
      </c>
      <c r="C88" s="38" t="s">
        <v>143</v>
      </c>
      <c r="D88" s="204"/>
      <c r="E88" s="204"/>
      <c r="F88" s="204"/>
      <c r="G88" s="204"/>
      <c r="H88" s="205"/>
      <c r="I88" s="205">
        <f>D88*H88</f>
        <v>0</v>
      </c>
    </row>
    <row r="89" spans="1:10" ht="14.25">
      <c r="A89" s="33"/>
      <c r="B89" s="40" t="s">
        <v>171</v>
      </c>
      <c r="C89" s="38"/>
      <c r="D89" s="204"/>
      <c r="E89" s="204"/>
      <c r="F89" s="204"/>
      <c r="G89" s="204"/>
      <c r="H89" s="205"/>
      <c r="I89" s="329">
        <f>SUM(I63:I88)</f>
        <v>0</v>
      </c>
    </row>
    <row r="90" spans="1:10" ht="14.25">
      <c r="A90" s="33"/>
      <c r="B90" s="40"/>
      <c r="C90" s="38"/>
      <c r="D90" s="204"/>
      <c r="E90" s="204"/>
      <c r="F90" s="204"/>
      <c r="G90" s="204"/>
      <c r="H90" s="205"/>
      <c r="I90" s="205"/>
    </row>
    <row r="91" spans="1:10" ht="14.25">
      <c r="A91" s="33">
        <v>2.2000000000000002</v>
      </c>
      <c r="B91" s="42" t="s">
        <v>172</v>
      </c>
      <c r="C91" s="38"/>
      <c r="D91" s="204"/>
      <c r="E91" s="204"/>
      <c r="F91" s="204"/>
      <c r="G91" s="204"/>
      <c r="H91" s="205"/>
      <c r="I91" s="205"/>
    </row>
    <row r="92" spans="1:10" ht="42.75">
      <c r="A92" s="33"/>
      <c r="B92" s="41" t="s">
        <v>173</v>
      </c>
      <c r="C92" s="38"/>
      <c r="D92" s="204"/>
      <c r="E92" s="204"/>
      <c r="F92" s="204"/>
      <c r="G92" s="204"/>
      <c r="H92" s="205"/>
      <c r="I92" s="205"/>
    </row>
    <row r="93" spans="1:10" ht="14.25">
      <c r="A93" s="33" t="s">
        <v>141</v>
      </c>
      <c r="B93" s="39" t="s">
        <v>174</v>
      </c>
      <c r="C93" s="38" t="s">
        <v>85</v>
      </c>
      <c r="D93" s="204"/>
      <c r="E93" s="204"/>
      <c r="F93" s="204"/>
      <c r="G93" s="204"/>
      <c r="H93" s="205"/>
      <c r="I93" s="205">
        <f t="shared" ref="I93:I103" si="1">D93*H93</f>
        <v>0</v>
      </c>
    </row>
    <row r="94" spans="1:10" ht="14.25">
      <c r="A94" s="33" t="s">
        <v>144</v>
      </c>
      <c r="B94" s="39" t="s">
        <v>145</v>
      </c>
      <c r="C94" s="38" t="s">
        <v>85</v>
      </c>
      <c r="D94" s="204"/>
      <c r="E94" s="204"/>
      <c r="F94" s="204"/>
      <c r="G94" s="204"/>
      <c r="H94" s="205"/>
      <c r="I94" s="205">
        <f t="shared" si="1"/>
        <v>0</v>
      </c>
    </row>
    <row r="95" spans="1:10" ht="14.25">
      <c r="A95" s="33" t="s">
        <v>146</v>
      </c>
      <c r="B95" s="39" t="s">
        <v>147</v>
      </c>
      <c r="C95" s="38" t="s">
        <v>85</v>
      </c>
      <c r="D95" s="204"/>
      <c r="E95" s="204"/>
      <c r="F95" s="204"/>
      <c r="G95" s="204"/>
      <c r="H95" s="205"/>
      <c r="I95" s="205">
        <f t="shared" si="1"/>
        <v>0</v>
      </c>
    </row>
    <row r="96" spans="1:10" ht="14.25">
      <c r="A96" s="33" t="s">
        <v>175</v>
      </c>
      <c r="B96" s="39" t="s">
        <v>176</v>
      </c>
      <c r="C96" s="38" t="s">
        <v>85</v>
      </c>
      <c r="D96" s="204"/>
      <c r="E96" s="204"/>
      <c r="F96" s="204"/>
      <c r="G96" s="204">
        <v>2</v>
      </c>
      <c r="H96" s="205"/>
      <c r="I96" s="205">
        <f t="shared" si="1"/>
        <v>0</v>
      </c>
      <c r="J96" s="161" t="s">
        <v>400</v>
      </c>
    </row>
    <row r="97" spans="1:9" ht="14.25">
      <c r="A97" s="33" t="s">
        <v>154</v>
      </c>
      <c r="B97" s="39" t="s">
        <v>147</v>
      </c>
      <c r="C97" s="38" t="s">
        <v>85</v>
      </c>
      <c r="D97" s="204">
        <v>2</v>
      </c>
      <c r="E97" s="204"/>
      <c r="F97" s="204"/>
      <c r="G97" s="204"/>
      <c r="H97" s="205"/>
      <c r="I97" s="205">
        <f t="shared" si="1"/>
        <v>0</v>
      </c>
    </row>
    <row r="98" spans="1:9" ht="14.25">
      <c r="A98" s="33" t="s">
        <v>156</v>
      </c>
      <c r="B98" s="39" t="s">
        <v>153</v>
      </c>
      <c r="C98" s="38" t="s">
        <v>85</v>
      </c>
      <c r="D98" s="207"/>
      <c r="E98" s="207"/>
      <c r="F98" s="207"/>
      <c r="G98" s="207"/>
      <c r="H98" s="205"/>
      <c r="I98" s="205">
        <f t="shared" si="1"/>
        <v>0</v>
      </c>
    </row>
    <row r="99" spans="1:9" ht="14.25">
      <c r="A99" s="33" t="s">
        <v>158</v>
      </c>
      <c r="B99" s="39" t="s">
        <v>155</v>
      </c>
      <c r="C99" s="38" t="s">
        <v>85</v>
      </c>
      <c r="D99" s="204"/>
      <c r="E99" s="204"/>
      <c r="F99" s="204"/>
      <c r="G99" s="204"/>
      <c r="H99" s="205"/>
      <c r="I99" s="205">
        <f t="shared" si="1"/>
        <v>0</v>
      </c>
    </row>
    <row r="100" spans="1:9" ht="14.25">
      <c r="A100" s="33" t="s">
        <v>160</v>
      </c>
      <c r="B100" s="41" t="s">
        <v>157</v>
      </c>
      <c r="C100" s="38" t="s">
        <v>85</v>
      </c>
      <c r="D100" s="204"/>
      <c r="E100" s="204"/>
      <c r="F100" s="204"/>
      <c r="G100" s="204"/>
      <c r="H100" s="205"/>
      <c r="I100" s="205">
        <f t="shared" si="1"/>
        <v>0</v>
      </c>
    </row>
    <row r="101" spans="1:9" ht="14.25">
      <c r="A101" s="33" t="s">
        <v>162</v>
      </c>
      <c r="B101" s="39" t="s">
        <v>159</v>
      </c>
      <c r="C101" s="38" t="s">
        <v>85</v>
      </c>
      <c r="D101" s="204"/>
      <c r="E101" s="204"/>
      <c r="F101" s="204"/>
      <c r="G101" s="204"/>
      <c r="H101" s="205"/>
      <c r="I101" s="205">
        <f t="shared" si="1"/>
        <v>0</v>
      </c>
    </row>
    <row r="102" spans="1:9" ht="14.25">
      <c r="A102" s="33" t="s">
        <v>177</v>
      </c>
      <c r="B102" s="39" t="s">
        <v>161</v>
      </c>
      <c r="C102" s="38" t="s">
        <v>85</v>
      </c>
      <c r="D102" s="204"/>
      <c r="E102" s="204"/>
      <c r="F102" s="204"/>
      <c r="G102" s="204"/>
      <c r="H102" s="205"/>
      <c r="I102" s="205">
        <f t="shared" si="1"/>
        <v>0</v>
      </c>
    </row>
    <row r="103" spans="1:9" ht="14.25">
      <c r="A103" s="33" t="s">
        <v>178</v>
      </c>
      <c r="B103" s="39" t="s">
        <v>163</v>
      </c>
      <c r="C103" s="38" t="s">
        <v>85</v>
      </c>
      <c r="D103" s="204"/>
      <c r="E103" s="204"/>
      <c r="F103" s="204"/>
      <c r="G103" s="204"/>
      <c r="H103" s="205"/>
      <c r="I103" s="205">
        <f t="shared" si="1"/>
        <v>0</v>
      </c>
    </row>
    <row r="104" spans="1:9" ht="14.25">
      <c r="A104" s="33" t="s">
        <v>179</v>
      </c>
      <c r="B104" s="39" t="s">
        <v>180</v>
      </c>
      <c r="C104" s="38"/>
      <c r="D104" s="204"/>
      <c r="E104" s="204"/>
      <c r="F104" s="204"/>
      <c r="G104" s="204"/>
      <c r="H104" s="205"/>
      <c r="I104" s="328"/>
    </row>
    <row r="105" spans="1:9" ht="14.25">
      <c r="A105" s="33" t="s">
        <v>181</v>
      </c>
      <c r="B105" s="39" t="s">
        <v>153</v>
      </c>
      <c r="C105" s="38" t="s">
        <v>85</v>
      </c>
      <c r="D105" s="204"/>
      <c r="E105" s="204"/>
      <c r="F105" s="204"/>
      <c r="G105" s="204"/>
      <c r="H105" s="205"/>
      <c r="I105" s="205">
        <f>D105*H105</f>
        <v>0</v>
      </c>
    </row>
    <row r="106" spans="1:9" ht="14.25">
      <c r="A106" s="33" t="s">
        <v>182</v>
      </c>
      <c r="B106" s="39" t="s">
        <v>155</v>
      </c>
      <c r="C106" s="38" t="s">
        <v>85</v>
      </c>
      <c r="D106" s="204"/>
      <c r="E106" s="204"/>
      <c r="F106" s="204"/>
      <c r="G106" s="204"/>
      <c r="H106" s="205"/>
      <c r="I106" s="205">
        <f>D106*H106</f>
        <v>0</v>
      </c>
    </row>
    <row r="107" spans="1:9" ht="14.25">
      <c r="A107" s="33" t="s">
        <v>183</v>
      </c>
      <c r="B107" s="39" t="s">
        <v>161</v>
      </c>
      <c r="C107" s="38" t="s">
        <v>85</v>
      </c>
      <c r="D107" s="204"/>
      <c r="E107" s="204"/>
      <c r="F107" s="204"/>
      <c r="G107" s="204"/>
      <c r="H107" s="205"/>
      <c r="I107" s="205">
        <f>D107*H107</f>
        <v>0</v>
      </c>
    </row>
    <row r="108" spans="1:9" ht="14.25">
      <c r="A108" s="33" t="s">
        <v>184</v>
      </c>
      <c r="B108" s="39" t="s">
        <v>185</v>
      </c>
      <c r="C108" s="38" t="s">
        <v>85</v>
      </c>
      <c r="D108" s="204"/>
      <c r="E108" s="204"/>
      <c r="F108" s="204"/>
      <c r="G108" s="204"/>
      <c r="H108" s="205"/>
      <c r="I108" s="205">
        <f>D108*H108</f>
        <v>0</v>
      </c>
    </row>
    <row r="109" spans="1:9" ht="14.25">
      <c r="A109" s="33" t="s">
        <v>186</v>
      </c>
      <c r="B109" s="39" t="s">
        <v>187</v>
      </c>
      <c r="C109" s="38" t="s">
        <v>85</v>
      </c>
      <c r="D109" s="204"/>
      <c r="E109" s="204"/>
      <c r="F109" s="204"/>
      <c r="G109" s="204"/>
      <c r="H109" s="205"/>
      <c r="I109" s="205">
        <f>D109*H109</f>
        <v>0</v>
      </c>
    </row>
    <row r="110" spans="1:9" ht="14.25">
      <c r="A110" s="33"/>
      <c r="B110" s="39"/>
      <c r="C110" s="38"/>
      <c r="D110" s="204"/>
      <c r="E110" s="204"/>
      <c r="F110" s="204"/>
      <c r="G110" s="204"/>
      <c r="H110" s="205"/>
      <c r="I110" s="328"/>
    </row>
    <row r="111" spans="1:9" ht="14.25">
      <c r="A111" s="33"/>
      <c r="B111" s="43" t="s">
        <v>188</v>
      </c>
      <c r="C111" s="38"/>
      <c r="D111" s="204"/>
      <c r="E111" s="204"/>
      <c r="F111" s="204"/>
      <c r="G111" s="204"/>
      <c r="H111" s="205"/>
      <c r="I111" s="329">
        <f>SUM(I93:I110)</f>
        <v>0</v>
      </c>
    </row>
    <row r="112" spans="1:9" ht="14.25">
      <c r="A112" s="33"/>
      <c r="B112" s="43"/>
      <c r="C112" s="38"/>
      <c r="D112" s="204"/>
      <c r="E112" s="204"/>
      <c r="F112" s="204"/>
      <c r="G112" s="204"/>
      <c r="H112" s="205"/>
      <c r="I112" s="205"/>
    </row>
    <row r="113" spans="1:9" ht="15">
      <c r="A113" s="44"/>
      <c r="B113" s="45" t="s">
        <v>189</v>
      </c>
      <c r="C113" s="46"/>
      <c r="D113" s="208"/>
      <c r="E113" s="208"/>
      <c r="F113" s="208"/>
      <c r="G113" s="208"/>
      <c r="H113" s="209" t="s">
        <v>136</v>
      </c>
      <c r="I113" s="330">
        <f>I89+I111</f>
        <v>0</v>
      </c>
    </row>
    <row r="114" spans="1:9">
      <c r="A114" s="47">
        <v>3</v>
      </c>
      <c r="B114" s="48" t="s">
        <v>190</v>
      </c>
      <c r="C114" s="49"/>
      <c r="D114" s="210"/>
      <c r="E114" s="210"/>
      <c r="F114" s="210"/>
      <c r="G114" s="210"/>
      <c r="H114" s="211"/>
      <c r="I114" s="211"/>
    </row>
    <row r="115" spans="1:9" ht="102">
      <c r="A115" s="50">
        <v>3.1</v>
      </c>
      <c r="B115" s="51" t="s">
        <v>191</v>
      </c>
      <c r="C115" s="52"/>
      <c r="D115" s="212"/>
      <c r="E115" s="212"/>
      <c r="F115" s="212"/>
      <c r="G115" s="212"/>
      <c r="H115" s="213"/>
      <c r="I115" s="213"/>
    </row>
    <row r="116" spans="1:9" ht="15">
      <c r="A116" s="50" t="s">
        <v>141</v>
      </c>
      <c r="B116" s="53" t="s">
        <v>192</v>
      </c>
      <c r="C116" s="52" t="s">
        <v>143</v>
      </c>
      <c r="D116" s="214"/>
      <c r="E116" s="214"/>
      <c r="F116" s="214"/>
      <c r="G116" s="214"/>
      <c r="H116" s="213"/>
      <c r="I116" s="331">
        <f>D116*H116</f>
        <v>0</v>
      </c>
    </row>
    <row r="117" spans="1:9" ht="15">
      <c r="A117" s="50" t="s">
        <v>144</v>
      </c>
      <c r="B117" s="53" t="s">
        <v>193</v>
      </c>
      <c r="C117" s="52" t="s">
        <v>143</v>
      </c>
      <c r="D117" s="214"/>
      <c r="E117" s="214"/>
      <c r="F117" s="214"/>
      <c r="G117" s="214"/>
      <c r="H117" s="213"/>
      <c r="I117" s="331">
        <f>D117*H117</f>
        <v>0</v>
      </c>
    </row>
    <row r="118" spans="1:9" ht="15">
      <c r="A118" s="47"/>
      <c r="B118" s="48"/>
      <c r="C118" s="52"/>
      <c r="D118" s="212"/>
      <c r="E118" s="212"/>
      <c r="F118" s="212"/>
      <c r="G118" s="212"/>
      <c r="H118" s="213"/>
      <c r="I118" s="213"/>
    </row>
    <row r="119" spans="1:9" ht="114.75">
      <c r="A119" s="50">
        <v>3.2</v>
      </c>
      <c r="B119" s="54" t="s">
        <v>194</v>
      </c>
      <c r="C119" s="52"/>
      <c r="D119" s="212"/>
      <c r="E119" s="212"/>
      <c r="F119" s="212"/>
      <c r="G119" s="212"/>
      <c r="H119" s="213"/>
      <c r="I119" s="213"/>
    </row>
    <row r="120" spans="1:9" ht="15">
      <c r="A120" s="50" t="s">
        <v>141</v>
      </c>
      <c r="B120" s="55" t="s">
        <v>195</v>
      </c>
      <c r="C120" s="52" t="s">
        <v>143</v>
      </c>
      <c r="D120" s="212">
        <v>0</v>
      </c>
      <c r="E120" s="212"/>
      <c r="F120" s="212"/>
      <c r="G120" s="212"/>
      <c r="H120" s="213"/>
      <c r="I120" s="331">
        <f>D120*H120</f>
        <v>0</v>
      </c>
    </row>
    <row r="121" spans="1:9" ht="15">
      <c r="A121" s="50" t="s">
        <v>144</v>
      </c>
      <c r="B121" s="55" t="s">
        <v>196</v>
      </c>
      <c r="C121" s="52" t="s">
        <v>143</v>
      </c>
      <c r="D121" s="212"/>
      <c r="E121" s="212"/>
      <c r="F121" s="212"/>
      <c r="G121" s="212"/>
      <c r="H121" s="213"/>
      <c r="I121" s="331">
        <f>D121*H121</f>
        <v>0</v>
      </c>
    </row>
    <row r="122" spans="1:9" ht="15">
      <c r="A122" s="47"/>
      <c r="B122" s="55"/>
      <c r="C122" s="52"/>
      <c r="D122" s="212"/>
      <c r="E122" s="212"/>
      <c r="F122" s="212"/>
      <c r="G122" s="212"/>
      <c r="H122" s="213"/>
      <c r="I122" s="213"/>
    </row>
    <row r="123" spans="1:9" ht="140.25">
      <c r="A123" s="50">
        <v>3.3</v>
      </c>
      <c r="B123" s="56" t="s">
        <v>197</v>
      </c>
      <c r="C123" s="52"/>
      <c r="D123" s="212"/>
      <c r="E123" s="212"/>
      <c r="F123" s="212"/>
      <c r="G123" s="212"/>
      <c r="H123" s="213"/>
      <c r="I123" s="213"/>
    </row>
    <row r="124" spans="1:9" ht="25.5">
      <c r="A124" s="47"/>
      <c r="B124" s="57" t="s">
        <v>198</v>
      </c>
      <c r="C124" s="52"/>
      <c r="D124" s="212"/>
      <c r="E124" s="212"/>
      <c r="F124" s="212"/>
      <c r="G124" s="212"/>
      <c r="H124" s="213"/>
      <c r="I124" s="213"/>
    </row>
    <row r="125" spans="1:9" ht="15">
      <c r="A125" s="50" t="s">
        <v>141</v>
      </c>
      <c r="B125" s="53" t="s">
        <v>199</v>
      </c>
      <c r="C125" s="52" t="s">
        <v>143</v>
      </c>
      <c r="D125" s="212"/>
      <c r="E125" s="212"/>
      <c r="F125" s="212"/>
      <c r="G125" s="212"/>
      <c r="H125" s="213"/>
      <c r="I125" s="331">
        <f>D125*H125</f>
        <v>0</v>
      </c>
    </row>
    <row r="126" spans="1:9" ht="15">
      <c r="A126" s="50" t="s">
        <v>144</v>
      </c>
      <c r="B126" s="53" t="s">
        <v>200</v>
      </c>
      <c r="C126" s="52" t="s">
        <v>143</v>
      </c>
      <c r="D126" s="212"/>
      <c r="E126" s="212"/>
      <c r="F126" s="212"/>
      <c r="G126" s="212"/>
      <c r="H126" s="213"/>
      <c r="I126" s="331">
        <f>D126*H126</f>
        <v>0</v>
      </c>
    </row>
    <row r="127" spans="1:9" ht="15">
      <c r="A127" s="50" t="s">
        <v>146</v>
      </c>
      <c r="B127" s="53" t="s">
        <v>201</v>
      </c>
      <c r="C127" s="52" t="s">
        <v>143</v>
      </c>
      <c r="D127" s="212">
        <v>0</v>
      </c>
      <c r="E127" s="212"/>
      <c r="F127" s="212"/>
      <c r="G127" s="212"/>
      <c r="H127" s="213"/>
      <c r="I127" s="331">
        <f>D127*H127</f>
        <v>0</v>
      </c>
    </row>
    <row r="128" spans="1:9" ht="15">
      <c r="A128" s="47"/>
      <c r="B128" s="55"/>
      <c r="C128" s="52"/>
      <c r="D128" s="212"/>
      <c r="E128" s="212"/>
      <c r="F128" s="212"/>
      <c r="G128" s="212"/>
      <c r="H128" s="213"/>
      <c r="I128" s="213"/>
    </row>
    <row r="129" spans="1:10" ht="178.5">
      <c r="A129" s="50">
        <v>3.4</v>
      </c>
      <c r="B129" s="58" t="s">
        <v>202</v>
      </c>
      <c r="C129" s="52"/>
      <c r="D129" s="212"/>
      <c r="E129" s="212"/>
      <c r="F129" s="212"/>
      <c r="G129" s="212"/>
      <c r="H129" s="213"/>
      <c r="I129" s="213"/>
    </row>
    <row r="130" spans="1:10" ht="15">
      <c r="A130" s="50" t="s">
        <v>141</v>
      </c>
      <c r="B130" s="53" t="s">
        <v>203</v>
      </c>
      <c r="C130" s="52" t="s">
        <v>143</v>
      </c>
      <c r="D130" s="212"/>
      <c r="E130" s="212"/>
      <c r="F130" s="212"/>
      <c r="G130" s="212"/>
      <c r="H130" s="213"/>
      <c r="I130" s="331">
        <f>D130*H130</f>
        <v>0</v>
      </c>
    </row>
    <row r="131" spans="1:10" ht="15">
      <c r="A131" s="50" t="s">
        <v>144</v>
      </c>
      <c r="B131" s="53" t="s">
        <v>204</v>
      </c>
      <c r="C131" s="52" t="s">
        <v>143</v>
      </c>
      <c r="D131" s="212">
        <v>10</v>
      </c>
      <c r="E131" s="212"/>
      <c r="F131" s="212"/>
      <c r="G131" s="212"/>
      <c r="H131" s="213"/>
      <c r="I131" s="331">
        <f>D131*H131</f>
        <v>0</v>
      </c>
    </row>
    <row r="132" spans="1:10" ht="15">
      <c r="A132" s="50" t="s">
        <v>146</v>
      </c>
      <c r="B132" s="53" t="s">
        <v>205</v>
      </c>
      <c r="C132" s="52" t="s">
        <v>143</v>
      </c>
      <c r="D132" s="212"/>
      <c r="E132" s="212"/>
      <c r="F132" s="212"/>
      <c r="G132" s="212"/>
      <c r="H132" s="213"/>
      <c r="I132" s="331">
        <f>D132*H132</f>
        <v>0</v>
      </c>
    </row>
    <row r="133" spans="1:10" ht="15">
      <c r="A133" s="50" t="s">
        <v>175</v>
      </c>
      <c r="B133" s="53" t="s">
        <v>206</v>
      </c>
      <c r="C133" s="52" t="s">
        <v>143</v>
      </c>
      <c r="D133" s="212">
        <v>0</v>
      </c>
      <c r="E133" s="212"/>
      <c r="F133" s="212"/>
      <c r="G133" s="212"/>
      <c r="H133" s="213"/>
      <c r="I133" s="331">
        <f>D133*H133</f>
        <v>0</v>
      </c>
    </row>
    <row r="134" spans="1:10" ht="15">
      <c r="A134" s="50"/>
      <c r="B134" s="55"/>
      <c r="C134" s="52"/>
      <c r="D134" s="212"/>
      <c r="E134" s="212"/>
      <c r="F134" s="212"/>
      <c r="G134" s="212"/>
      <c r="H134" s="213"/>
      <c r="I134" s="213"/>
    </row>
    <row r="135" spans="1:10" ht="15">
      <c r="A135" s="59"/>
      <c r="B135" s="55"/>
      <c r="C135" s="60"/>
      <c r="D135" s="215"/>
      <c r="E135" s="215"/>
      <c r="F135" s="215"/>
      <c r="G135" s="215"/>
      <c r="H135" s="213"/>
      <c r="I135" s="213"/>
    </row>
    <row r="136" spans="1:10" ht="15">
      <c r="A136" s="61"/>
      <c r="B136" s="62" t="s">
        <v>207</v>
      </c>
      <c r="C136" s="63"/>
      <c r="D136" s="216"/>
      <c r="E136" s="216"/>
      <c r="F136" s="216"/>
      <c r="G136" s="216"/>
      <c r="H136" s="217" t="s">
        <v>136</v>
      </c>
      <c r="I136" s="332">
        <f>SUM(I114:I135)</f>
        <v>0</v>
      </c>
    </row>
    <row r="137" spans="1:10">
      <c r="A137" s="64">
        <v>4</v>
      </c>
      <c r="B137" s="65" t="s">
        <v>208</v>
      </c>
      <c r="C137" s="66"/>
      <c r="D137" s="259"/>
      <c r="E137" s="259"/>
      <c r="F137" s="259"/>
      <c r="G137" s="259"/>
      <c r="H137" s="333"/>
      <c r="I137" s="333"/>
    </row>
    <row r="138" spans="1:10" ht="51">
      <c r="A138" s="67"/>
      <c r="B138" s="68" t="s">
        <v>209</v>
      </c>
      <c r="C138" s="66"/>
      <c r="D138" s="259"/>
      <c r="E138" s="259"/>
      <c r="F138" s="259"/>
      <c r="G138" s="259"/>
      <c r="H138" s="333"/>
      <c r="I138" s="333"/>
    </row>
    <row r="139" spans="1:10" ht="38.25">
      <c r="A139" s="67"/>
      <c r="B139" s="68" t="s">
        <v>210</v>
      </c>
      <c r="C139" s="66"/>
      <c r="D139" s="259"/>
      <c r="E139" s="259"/>
      <c r="F139" s="259"/>
      <c r="G139" s="259"/>
      <c r="H139" s="333"/>
      <c r="I139" s="333"/>
    </row>
    <row r="140" spans="1:10" ht="38.25">
      <c r="A140" s="67"/>
      <c r="B140" s="69" t="s">
        <v>211</v>
      </c>
      <c r="C140" s="66"/>
      <c r="D140" s="259"/>
      <c r="E140" s="259"/>
      <c r="F140" s="259"/>
      <c r="G140" s="259"/>
      <c r="H140" s="333"/>
      <c r="I140" s="333"/>
    </row>
    <row r="141" spans="1:10" ht="25.5">
      <c r="A141" s="67"/>
      <c r="B141" s="69" t="s">
        <v>212</v>
      </c>
      <c r="C141" s="66"/>
      <c r="D141" s="259"/>
      <c r="E141" s="259"/>
      <c r="F141" s="259"/>
      <c r="G141" s="259"/>
      <c r="H141" s="333"/>
      <c r="I141" s="333"/>
    </row>
    <row r="142" spans="1:10" ht="25.5">
      <c r="A142" s="67"/>
      <c r="B142" s="68" t="s">
        <v>213</v>
      </c>
      <c r="C142" s="66"/>
      <c r="D142" s="259"/>
      <c r="E142" s="261"/>
      <c r="F142" s="261"/>
      <c r="G142" s="261"/>
      <c r="H142" s="334"/>
      <c r="I142" s="333"/>
    </row>
    <row r="143" spans="1:10" ht="76.5">
      <c r="A143" s="67">
        <v>4.0999999999999996</v>
      </c>
      <c r="B143" s="70" t="s">
        <v>214</v>
      </c>
      <c r="C143" s="66"/>
      <c r="D143" s="218"/>
      <c r="E143" s="193"/>
      <c r="F143" s="193"/>
      <c r="G143" s="193"/>
      <c r="H143" s="219"/>
      <c r="I143" s="335"/>
    </row>
    <row r="144" spans="1:10">
      <c r="A144" s="67" t="s">
        <v>215</v>
      </c>
      <c r="B144" s="70" t="s">
        <v>216</v>
      </c>
      <c r="C144" s="66" t="s">
        <v>85</v>
      </c>
      <c r="D144" s="259">
        <v>5</v>
      </c>
      <c r="E144" s="260"/>
      <c r="F144" s="260"/>
      <c r="G144" s="260">
        <v>2</v>
      </c>
      <c r="H144" s="336"/>
      <c r="I144" s="333">
        <f>D144*H144</f>
        <v>0</v>
      </c>
      <c r="J144" s="161" t="s">
        <v>400</v>
      </c>
    </row>
    <row r="145" spans="1:10">
      <c r="A145" s="67" t="s">
        <v>217</v>
      </c>
      <c r="B145" s="70" t="s">
        <v>218</v>
      </c>
      <c r="C145" s="66" t="s">
        <v>85</v>
      </c>
      <c r="D145" s="259">
        <v>0</v>
      </c>
      <c r="E145" s="259"/>
      <c r="F145" s="259"/>
      <c r="G145" s="259">
        <v>2</v>
      </c>
      <c r="H145" s="333"/>
      <c r="I145" s="333">
        <f>D145*H145</f>
        <v>0</v>
      </c>
      <c r="J145" s="161" t="s">
        <v>400</v>
      </c>
    </row>
    <row r="146" spans="1:10" ht="76.5">
      <c r="A146" s="67">
        <v>4.2</v>
      </c>
      <c r="B146" s="70" t="s">
        <v>219</v>
      </c>
      <c r="C146" s="66"/>
      <c r="D146" s="259"/>
      <c r="E146" s="259"/>
      <c r="F146" s="259"/>
      <c r="G146" s="259"/>
      <c r="H146" s="333"/>
      <c r="I146" s="333"/>
    </row>
    <row r="147" spans="1:10">
      <c r="A147" s="71" t="s">
        <v>220</v>
      </c>
      <c r="B147" s="72" t="s">
        <v>221</v>
      </c>
      <c r="C147" s="66" t="s">
        <v>85</v>
      </c>
      <c r="D147" s="259">
        <v>3</v>
      </c>
      <c r="E147" s="259"/>
      <c r="F147" s="259"/>
      <c r="G147" s="259">
        <v>3</v>
      </c>
      <c r="H147" s="333"/>
      <c r="I147" s="333">
        <f t="shared" ref="I147:I152" si="2">D147*H147</f>
        <v>0</v>
      </c>
      <c r="J147" s="161" t="s">
        <v>400</v>
      </c>
    </row>
    <row r="148" spans="1:10">
      <c r="A148" s="71" t="s">
        <v>222</v>
      </c>
      <c r="B148" s="72" t="s">
        <v>223</v>
      </c>
      <c r="C148" s="66" t="s">
        <v>85</v>
      </c>
      <c r="D148" s="259"/>
      <c r="E148" s="259"/>
      <c r="F148" s="259"/>
      <c r="G148" s="259"/>
      <c r="H148" s="333"/>
      <c r="I148" s="333">
        <f t="shared" si="2"/>
        <v>0</v>
      </c>
    </row>
    <row r="149" spans="1:10" ht="25.5">
      <c r="A149" s="71" t="s">
        <v>224</v>
      </c>
      <c r="B149" s="72" t="s">
        <v>225</v>
      </c>
      <c r="C149" s="66" t="s">
        <v>85</v>
      </c>
      <c r="D149" s="259">
        <v>2</v>
      </c>
      <c r="E149" s="259"/>
      <c r="F149" s="259"/>
      <c r="G149" s="259"/>
      <c r="H149" s="333"/>
      <c r="I149" s="333">
        <f t="shared" si="2"/>
        <v>0</v>
      </c>
    </row>
    <row r="150" spans="1:10" ht="25.5">
      <c r="A150" s="71" t="s">
        <v>226</v>
      </c>
      <c r="B150" s="72" t="s">
        <v>227</v>
      </c>
      <c r="C150" s="66" t="s">
        <v>85</v>
      </c>
      <c r="D150" s="259"/>
      <c r="E150" s="259"/>
      <c r="F150" s="259"/>
      <c r="G150" s="259"/>
      <c r="H150" s="333"/>
      <c r="I150" s="333">
        <f t="shared" si="2"/>
        <v>0</v>
      </c>
    </row>
    <row r="151" spans="1:10" ht="38.25">
      <c r="A151" s="67">
        <v>4.3</v>
      </c>
      <c r="B151" s="72" t="s">
        <v>228</v>
      </c>
      <c r="C151" s="66" t="s">
        <v>85</v>
      </c>
      <c r="D151" s="259">
        <v>3</v>
      </c>
      <c r="E151" s="259"/>
      <c r="F151" s="259"/>
      <c r="G151" s="259">
        <v>6</v>
      </c>
      <c r="H151" s="333"/>
      <c r="I151" s="333">
        <f t="shared" si="2"/>
        <v>0</v>
      </c>
      <c r="J151" s="161" t="s">
        <v>400</v>
      </c>
    </row>
    <row r="152" spans="1:10" ht="51">
      <c r="A152" s="67">
        <v>4.4000000000000004</v>
      </c>
      <c r="B152" s="72" t="s">
        <v>229</v>
      </c>
      <c r="C152" s="73" t="s">
        <v>85</v>
      </c>
      <c r="D152" s="258">
        <v>2</v>
      </c>
      <c r="E152" s="258"/>
      <c r="F152" s="258"/>
      <c r="G152" s="258"/>
      <c r="H152" s="333"/>
      <c r="I152" s="333">
        <f t="shared" si="2"/>
        <v>0</v>
      </c>
    </row>
    <row r="153" spans="1:10" ht="51">
      <c r="A153" s="67">
        <v>4.5</v>
      </c>
      <c r="B153" s="72" t="s">
        <v>230</v>
      </c>
      <c r="C153" s="73"/>
      <c r="D153" s="258"/>
      <c r="E153" s="258"/>
      <c r="F153" s="258"/>
      <c r="G153" s="258"/>
      <c r="H153" s="299"/>
      <c r="I153" s="333"/>
    </row>
    <row r="154" spans="1:10">
      <c r="A154" s="71" t="s">
        <v>231</v>
      </c>
      <c r="B154" s="72" t="s">
        <v>232</v>
      </c>
      <c r="C154" s="66" t="s">
        <v>85</v>
      </c>
      <c r="D154" s="258">
        <v>0</v>
      </c>
      <c r="E154" s="258"/>
      <c r="F154" s="258"/>
      <c r="G154" s="258"/>
      <c r="H154" s="299"/>
      <c r="I154" s="333">
        <f t="shared" ref="I154:I159" si="3">D154*H154</f>
        <v>0</v>
      </c>
    </row>
    <row r="155" spans="1:10">
      <c r="A155" s="71" t="s">
        <v>233</v>
      </c>
      <c r="B155" s="72" t="s">
        <v>234</v>
      </c>
      <c r="C155" s="66" t="s">
        <v>85</v>
      </c>
      <c r="D155" s="258">
        <v>0</v>
      </c>
      <c r="E155" s="258"/>
      <c r="F155" s="258"/>
      <c r="G155" s="258"/>
      <c r="H155" s="299"/>
      <c r="I155" s="333">
        <f t="shared" si="3"/>
        <v>0</v>
      </c>
    </row>
    <row r="156" spans="1:10" ht="38.25">
      <c r="A156" s="67">
        <v>4.5999999999999996</v>
      </c>
      <c r="B156" s="72" t="s">
        <v>235</v>
      </c>
      <c r="C156" s="73" t="s">
        <v>85</v>
      </c>
      <c r="D156" s="258">
        <v>0</v>
      </c>
      <c r="E156" s="258"/>
      <c r="F156" s="258"/>
      <c r="G156" s="258"/>
      <c r="H156" s="299"/>
      <c r="I156" s="333">
        <f t="shared" si="3"/>
        <v>0</v>
      </c>
    </row>
    <row r="157" spans="1:10" ht="51">
      <c r="A157" s="67">
        <v>4.7</v>
      </c>
      <c r="B157" s="72" t="s">
        <v>236</v>
      </c>
      <c r="C157" s="73" t="s">
        <v>85</v>
      </c>
      <c r="D157" s="337">
        <v>0</v>
      </c>
      <c r="E157" s="337"/>
      <c r="F157" s="337"/>
      <c r="G157" s="337"/>
      <c r="H157" s="299"/>
      <c r="I157" s="333">
        <f t="shared" si="3"/>
        <v>0</v>
      </c>
    </row>
    <row r="158" spans="1:10" ht="76.5">
      <c r="A158" s="74">
        <v>4.8</v>
      </c>
      <c r="B158" s="70" t="s">
        <v>237</v>
      </c>
      <c r="C158" s="73" t="s">
        <v>143</v>
      </c>
      <c r="D158" s="258">
        <f>7*25</f>
        <v>175</v>
      </c>
      <c r="E158" s="258"/>
      <c r="F158" s="258"/>
      <c r="G158" s="258"/>
      <c r="H158" s="299"/>
      <c r="I158" s="333">
        <f t="shared" si="3"/>
        <v>0</v>
      </c>
    </row>
    <row r="159" spans="1:10" ht="76.5">
      <c r="A159" s="74">
        <v>4.9000000000000004</v>
      </c>
      <c r="B159" s="70" t="s">
        <v>238</v>
      </c>
      <c r="C159" s="73" t="s">
        <v>143</v>
      </c>
      <c r="D159" s="258"/>
      <c r="E159" s="258"/>
      <c r="F159" s="258"/>
      <c r="G159" s="258"/>
      <c r="H159" s="299"/>
      <c r="I159" s="333">
        <f t="shared" si="3"/>
        <v>0</v>
      </c>
    </row>
    <row r="160" spans="1:10" ht="51">
      <c r="A160" s="75">
        <v>4.0999999999999996</v>
      </c>
      <c r="B160" s="70" t="s">
        <v>239</v>
      </c>
      <c r="C160" s="73"/>
      <c r="D160" s="258"/>
      <c r="E160" s="258"/>
      <c r="F160" s="258"/>
      <c r="G160" s="258"/>
      <c r="H160" s="299"/>
      <c r="I160" s="299"/>
    </row>
    <row r="161" spans="1:10">
      <c r="A161" s="44" t="s">
        <v>240</v>
      </c>
      <c r="B161" s="70" t="s">
        <v>241</v>
      </c>
      <c r="C161" s="73" t="s">
        <v>143</v>
      </c>
      <c r="D161" s="258">
        <v>80</v>
      </c>
      <c r="E161" s="258"/>
      <c r="F161" s="258"/>
      <c r="G161" s="258"/>
      <c r="H161" s="299"/>
      <c r="I161" s="333">
        <f>D161*H161</f>
        <v>0</v>
      </c>
    </row>
    <row r="162" spans="1:10">
      <c r="A162" s="44" t="s">
        <v>242</v>
      </c>
      <c r="B162" s="70" t="s">
        <v>243</v>
      </c>
      <c r="C162" s="73" t="s">
        <v>143</v>
      </c>
      <c r="D162" s="258">
        <v>50</v>
      </c>
      <c r="E162" s="258"/>
      <c r="F162" s="258"/>
      <c r="G162" s="258"/>
      <c r="H162" s="299"/>
      <c r="I162" s="333">
        <f>D162*H162</f>
        <v>0</v>
      </c>
    </row>
    <row r="163" spans="1:10" ht="51">
      <c r="A163" s="75">
        <v>4.1100000000000003</v>
      </c>
      <c r="B163" s="70" t="s">
        <v>244</v>
      </c>
      <c r="C163" s="73"/>
      <c r="D163" s="258"/>
      <c r="E163" s="258"/>
      <c r="F163" s="258"/>
      <c r="G163" s="258"/>
      <c r="H163" s="299"/>
      <c r="I163" s="299"/>
    </row>
    <row r="164" spans="1:10">
      <c r="A164" s="44" t="s">
        <v>245</v>
      </c>
      <c r="B164" s="70" t="s">
        <v>241</v>
      </c>
      <c r="C164" s="73" t="s">
        <v>143</v>
      </c>
      <c r="D164" s="258"/>
      <c r="E164" s="258"/>
      <c r="F164" s="258"/>
      <c r="G164" s="258"/>
      <c r="H164" s="299"/>
      <c r="I164" s="333">
        <f>D164*H164</f>
        <v>0</v>
      </c>
    </row>
    <row r="165" spans="1:10">
      <c r="A165" s="44" t="s">
        <v>246</v>
      </c>
      <c r="B165" s="70" t="s">
        <v>243</v>
      </c>
      <c r="C165" s="73" t="s">
        <v>143</v>
      </c>
      <c r="D165" s="258">
        <v>25</v>
      </c>
      <c r="E165" s="258"/>
      <c r="F165" s="258"/>
      <c r="G165" s="258"/>
      <c r="H165" s="299"/>
      <c r="I165" s="333">
        <f>D165*H165</f>
        <v>0</v>
      </c>
    </row>
    <row r="166" spans="1:10">
      <c r="A166" s="76"/>
      <c r="B166" s="77"/>
      <c r="C166" s="78"/>
      <c r="D166" s="338"/>
      <c r="E166" s="338"/>
      <c r="F166" s="338"/>
      <c r="G166" s="338"/>
      <c r="H166" s="339"/>
      <c r="I166" s="334"/>
    </row>
    <row r="167" spans="1:10" ht="25.5">
      <c r="A167" s="76">
        <v>4.12</v>
      </c>
      <c r="B167" s="77" t="s">
        <v>247</v>
      </c>
      <c r="C167" s="78" t="s">
        <v>143</v>
      </c>
      <c r="D167" s="338">
        <v>0</v>
      </c>
      <c r="E167" s="338"/>
      <c r="F167" s="338"/>
      <c r="G167" s="338"/>
      <c r="H167" s="339"/>
      <c r="I167" s="333">
        <f>D167*H167</f>
        <v>0</v>
      </c>
    </row>
    <row r="168" spans="1:10">
      <c r="A168" s="76"/>
      <c r="B168" s="77"/>
      <c r="C168" s="78"/>
      <c r="D168" s="338"/>
      <c r="E168" s="338"/>
      <c r="F168" s="338"/>
      <c r="G168" s="338"/>
      <c r="H168" s="339"/>
      <c r="I168" s="334"/>
    </row>
    <row r="169" spans="1:10" ht="15">
      <c r="A169" s="79"/>
      <c r="B169" s="80" t="s">
        <v>248</v>
      </c>
      <c r="C169" s="81"/>
      <c r="D169" s="220"/>
      <c r="E169" s="220"/>
      <c r="F169" s="220"/>
      <c r="G169" s="220"/>
      <c r="H169" s="221" t="s">
        <v>136</v>
      </c>
      <c r="I169" s="340">
        <f>SUM(I137:I165)</f>
        <v>0</v>
      </c>
    </row>
    <row r="170" spans="1:10">
      <c r="A170" s="64">
        <v>5</v>
      </c>
      <c r="B170" s="65" t="s">
        <v>249</v>
      </c>
      <c r="C170" s="82"/>
      <c r="D170" s="222"/>
      <c r="E170" s="193"/>
      <c r="F170" s="193"/>
      <c r="G170" s="193"/>
      <c r="H170" s="223"/>
      <c r="I170" s="341"/>
    </row>
    <row r="171" spans="1:10" ht="76.5">
      <c r="A171" s="83">
        <v>5.0999999999999996</v>
      </c>
      <c r="B171" s="84" t="s">
        <v>250</v>
      </c>
      <c r="C171" s="85"/>
      <c r="D171" s="224"/>
      <c r="E171" s="225"/>
      <c r="F171" s="225"/>
      <c r="G171" s="225"/>
      <c r="H171" s="223"/>
      <c r="I171" s="341"/>
    </row>
    <row r="172" spans="1:10">
      <c r="A172" s="86"/>
      <c r="B172" s="87"/>
      <c r="C172" s="88"/>
      <c r="D172" s="226"/>
      <c r="E172" s="198"/>
      <c r="F172" s="198"/>
      <c r="G172" s="198"/>
      <c r="H172" s="198"/>
      <c r="I172" s="342"/>
    </row>
    <row r="173" spans="1:10">
      <c r="A173" s="86" t="s">
        <v>251</v>
      </c>
      <c r="B173" s="87" t="s">
        <v>252</v>
      </c>
      <c r="C173" s="88" t="s">
        <v>85</v>
      </c>
      <c r="D173" s="227">
        <v>12</v>
      </c>
      <c r="E173" s="228"/>
      <c r="F173" s="228"/>
      <c r="G173" s="228">
        <v>3</v>
      </c>
      <c r="H173" s="229"/>
      <c r="I173" s="230">
        <f t="shared" ref="I173:I181" si="4">D173*H173</f>
        <v>0</v>
      </c>
      <c r="J173" s="161" t="s">
        <v>400</v>
      </c>
    </row>
    <row r="174" spans="1:10">
      <c r="A174" s="86" t="s">
        <v>253</v>
      </c>
      <c r="B174" s="89" t="s">
        <v>254</v>
      </c>
      <c r="C174" s="88" t="s">
        <v>85</v>
      </c>
      <c r="D174" s="227">
        <v>7</v>
      </c>
      <c r="E174" s="227"/>
      <c r="F174" s="227"/>
      <c r="G174" s="227">
        <v>4</v>
      </c>
      <c r="H174" s="230"/>
      <c r="I174" s="230">
        <f t="shared" si="4"/>
        <v>0</v>
      </c>
      <c r="J174" s="161" t="s">
        <v>400</v>
      </c>
    </row>
    <row r="175" spans="1:10">
      <c r="A175" s="86" t="s">
        <v>255</v>
      </c>
      <c r="B175" s="89" t="s">
        <v>256</v>
      </c>
      <c r="C175" s="88" t="s">
        <v>85</v>
      </c>
      <c r="D175" s="227">
        <v>4</v>
      </c>
      <c r="E175" s="227"/>
      <c r="F175" s="227"/>
      <c r="G175" s="227">
        <v>8</v>
      </c>
      <c r="H175" s="230"/>
      <c r="I175" s="230">
        <f t="shared" si="4"/>
        <v>0</v>
      </c>
      <c r="J175" s="161" t="s">
        <v>400</v>
      </c>
    </row>
    <row r="176" spans="1:10" ht="25.5">
      <c r="A176" s="86" t="s">
        <v>257</v>
      </c>
      <c r="B176" s="15" t="s">
        <v>119</v>
      </c>
      <c r="C176" s="88" t="s">
        <v>85</v>
      </c>
      <c r="D176" s="227">
        <v>0</v>
      </c>
      <c r="E176" s="227"/>
      <c r="F176" s="227"/>
      <c r="G176" s="227"/>
      <c r="H176" s="230"/>
      <c r="I176" s="230">
        <f t="shared" si="4"/>
        <v>0</v>
      </c>
    </row>
    <row r="177" spans="1:10">
      <c r="A177" s="86" t="s">
        <v>258</v>
      </c>
      <c r="B177" s="89" t="s">
        <v>259</v>
      </c>
      <c r="C177" s="88" t="s">
        <v>85</v>
      </c>
      <c r="D177" s="227">
        <v>3</v>
      </c>
      <c r="E177" s="227"/>
      <c r="F177" s="227"/>
      <c r="G177" s="227"/>
      <c r="H177" s="230"/>
      <c r="I177" s="230">
        <f t="shared" si="4"/>
        <v>0</v>
      </c>
    </row>
    <row r="178" spans="1:10">
      <c r="A178" s="86" t="s">
        <v>258</v>
      </c>
      <c r="B178" s="89" t="s">
        <v>260</v>
      </c>
      <c r="C178" s="88" t="s">
        <v>85</v>
      </c>
      <c r="D178" s="231">
        <v>0</v>
      </c>
      <c r="E178" s="231"/>
      <c r="F178" s="231"/>
      <c r="G178" s="231"/>
      <c r="H178" s="232"/>
      <c r="I178" s="230">
        <f t="shared" si="4"/>
        <v>0</v>
      </c>
    </row>
    <row r="179" spans="1:10">
      <c r="A179" s="86" t="s">
        <v>261</v>
      </c>
      <c r="B179" s="89" t="s">
        <v>262</v>
      </c>
      <c r="C179" s="88" t="s">
        <v>85</v>
      </c>
      <c r="D179" s="231">
        <v>1</v>
      </c>
      <c r="E179" s="231"/>
      <c r="F179" s="231"/>
      <c r="G179" s="231"/>
      <c r="H179" s="232"/>
      <c r="I179" s="230">
        <f t="shared" si="4"/>
        <v>0</v>
      </c>
    </row>
    <row r="180" spans="1:10">
      <c r="A180" s="86" t="s">
        <v>263</v>
      </c>
      <c r="B180" s="90" t="s">
        <v>264</v>
      </c>
      <c r="C180" s="88" t="s">
        <v>85</v>
      </c>
      <c r="D180" s="231">
        <v>2</v>
      </c>
      <c r="E180" s="231"/>
      <c r="F180" s="231"/>
      <c r="G180" s="231"/>
      <c r="H180" s="232"/>
      <c r="I180" s="230">
        <f t="shared" si="4"/>
        <v>0</v>
      </c>
    </row>
    <row r="181" spans="1:10">
      <c r="A181" s="86" t="s">
        <v>265</v>
      </c>
      <c r="B181" s="90" t="s">
        <v>266</v>
      </c>
      <c r="C181" s="88" t="s">
        <v>85</v>
      </c>
      <c r="D181" s="231">
        <v>2</v>
      </c>
      <c r="E181" s="231"/>
      <c r="F181" s="231"/>
      <c r="G181" s="231"/>
      <c r="H181" s="232"/>
      <c r="I181" s="231">
        <f t="shared" si="4"/>
        <v>0</v>
      </c>
    </row>
    <row r="182" spans="1:10">
      <c r="A182" s="91"/>
      <c r="B182" s="92" t="s">
        <v>267</v>
      </c>
      <c r="C182" s="93"/>
      <c r="D182" s="233"/>
      <c r="E182" s="233"/>
      <c r="F182" s="233"/>
      <c r="G182" s="233"/>
      <c r="H182" s="234" t="s">
        <v>136</v>
      </c>
      <c r="I182" s="234">
        <f>SUM(I172:I181)</f>
        <v>0</v>
      </c>
    </row>
    <row r="183" spans="1:10">
      <c r="A183" s="94">
        <v>7</v>
      </c>
      <c r="B183" s="95" t="s">
        <v>268</v>
      </c>
      <c r="C183" s="96"/>
      <c r="D183" s="235"/>
      <c r="E183" s="235"/>
      <c r="F183" s="235"/>
      <c r="G183" s="235"/>
      <c r="H183" s="236"/>
      <c r="I183" s="236"/>
    </row>
    <row r="184" spans="1:10" ht="51">
      <c r="A184" s="97">
        <v>7.1</v>
      </c>
      <c r="B184" s="98" t="s">
        <v>269</v>
      </c>
      <c r="C184" s="99"/>
      <c r="D184" s="237"/>
      <c r="E184" s="237"/>
      <c r="F184" s="237"/>
      <c r="G184" s="237"/>
      <c r="H184" s="238"/>
      <c r="I184" s="238"/>
    </row>
    <row r="185" spans="1:10" ht="15.75">
      <c r="A185" s="100" t="s">
        <v>270</v>
      </c>
      <c r="B185" s="98" t="s">
        <v>271</v>
      </c>
      <c r="C185" s="99" t="s">
        <v>85</v>
      </c>
      <c r="D185" s="239">
        <v>10</v>
      </c>
      <c r="E185" s="239"/>
      <c r="F185" s="239"/>
      <c r="G185" s="239">
        <v>9</v>
      </c>
      <c r="H185" s="238"/>
      <c r="I185" s="343">
        <f t="shared" ref="I185:I190" si="5">D185*H185</f>
        <v>0</v>
      </c>
      <c r="J185" s="161" t="s">
        <v>400</v>
      </c>
    </row>
    <row r="186" spans="1:10" ht="15.75">
      <c r="A186" s="100" t="s">
        <v>272</v>
      </c>
      <c r="B186" s="98" t="s">
        <v>273</v>
      </c>
      <c r="C186" s="99" t="s">
        <v>85</v>
      </c>
      <c r="D186" s="239"/>
      <c r="E186" s="239"/>
      <c r="F186" s="239"/>
      <c r="G186" s="239"/>
      <c r="H186" s="238"/>
      <c r="I186" s="343">
        <f t="shared" si="5"/>
        <v>0</v>
      </c>
    </row>
    <row r="187" spans="1:10" ht="15.75">
      <c r="A187" s="100" t="s">
        <v>274</v>
      </c>
      <c r="B187" s="98" t="s">
        <v>275</v>
      </c>
      <c r="C187" s="99" t="s">
        <v>85</v>
      </c>
      <c r="D187" s="239"/>
      <c r="E187" s="239"/>
      <c r="F187" s="239"/>
      <c r="G187" s="239"/>
      <c r="H187" s="238"/>
      <c r="I187" s="343">
        <f t="shared" si="5"/>
        <v>0</v>
      </c>
    </row>
    <row r="188" spans="1:10" ht="15.75">
      <c r="A188" s="100" t="s">
        <v>276</v>
      </c>
      <c r="B188" s="98" t="s">
        <v>277</v>
      </c>
      <c r="C188" s="99" t="s">
        <v>85</v>
      </c>
      <c r="D188" s="239"/>
      <c r="E188" s="239"/>
      <c r="F188" s="239"/>
      <c r="G188" s="239"/>
      <c r="H188" s="238"/>
      <c r="I188" s="343">
        <f t="shared" si="5"/>
        <v>0</v>
      </c>
    </row>
    <row r="189" spans="1:10" ht="15.75">
      <c r="A189" s="100" t="s">
        <v>278</v>
      </c>
      <c r="B189" s="98" t="s">
        <v>279</v>
      </c>
      <c r="C189" s="99" t="s">
        <v>143</v>
      </c>
      <c r="D189" s="239"/>
      <c r="E189" s="239"/>
      <c r="F189" s="239"/>
      <c r="G189" s="239"/>
      <c r="H189" s="238"/>
      <c r="I189" s="343">
        <f t="shared" si="5"/>
        <v>0</v>
      </c>
    </row>
    <row r="190" spans="1:10" ht="15.75">
      <c r="A190" s="100" t="s">
        <v>280</v>
      </c>
      <c r="B190" s="101" t="s">
        <v>281</v>
      </c>
      <c r="C190" s="99" t="s">
        <v>85</v>
      </c>
      <c r="D190" s="239"/>
      <c r="E190" s="239"/>
      <c r="F190" s="239"/>
      <c r="G190" s="239"/>
      <c r="H190" s="238"/>
      <c r="I190" s="238">
        <f t="shared" si="5"/>
        <v>0</v>
      </c>
    </row>
    <row r="191" spans="1:10">
      <c r="A191" s="102"/>
      <c r="B191" s="103"/>
      <c r="C191" s="99"/>
      <c r="D191" s="237"/>
      <c r="E191" s="237"/>
      <c r="F191" s="237"/>
      <c r="G191" s="237"/>
      <c r="H191" s="238"/>
      <c r="I191" s="238"/>
    </row>
    <row r="192" spans="1:10">
      <c r="A192" s="104"/>
      <c r="B192" s="105" t="s">
        <v>282</v>
      </c>
      <c r="C192" s="104"/>
      <c r="D192" s="240"/>
      <c r="E192" s="240"/>
      <c r="F192" s="240"/>
      <c r="G192" s="240"/>
      <c r="H192" s="240" t="s">
        <v>136</v>
      </c>
      <c r="I192" s="344">
        <f>SUM(I184:I190)</f>
        <v>0</v>
      </c>
    </row>
    <row r="193" spans="1:9">
      <c r="A193" s="106">
        <v>8</v>
      </c>
      <c r="B193" s="107" t="s">
        <v>283</v>
      </c>
      <c r="C193" s="108"/>
      <c r="D193" s="212"/>
      <c r="E193" s="212"/>
      <c r="F193" s="212"/>
      <c r="G193" s="212"/>
      <c r="H193" s="241"/>
      <c r="I193" s="241"/>
    </row>
    <row r="194" spans="1:9">
      <c r="A194" s="109"/>
      <c r="B194" s="110"/>
      <c r="C194" s="111"/>
      <c r="D194" s="242"/>
      <c r="E194" s="242"/>
      <c r="F194" s="242"/>
      <c r="G194" s="242"/>
      <c r="H194" s="243"/>
      <c r="I194" s="243"/>
    </row>
    <row r="195" spans="1:9" ht="38.25">
      <c r="A195" s="112">
        <v>8.1</v>
      </c>
      <c r="B195" s="51" t="s">
        <v>284</v>
      </c>
      <c r="C195" s="111" t="s">
        <v>85</v>
      </c>
      <c r="D195" s="242">
        <v>1</v>
      </c>
      <c r="E195" s="242"/>
      <c r="F195" s="242"/>
      <c r="G195" s="242"/>
      <c r="H195" s="243"/>
      <c r="I195" s="243">
        <f>D195*H195</f>
        <v>0</v>
      </c>
    </row>
    <row r="196" spans="1:9">
      <c r="A196" s="106"/>
      <c r="B196" s="51"/>
      <c r="C196" s="111"/>
      <c r="D196" s="242"/>
      <c r="E196" s="242"/>
      <c r="F196" s="242"/>
      <c r="G196" s="242"/>
      <c r="H196" s="243"/>
      <c r="I196" s="243"/>
    </row>
    <row r="197" spans="1:9" ht="38.25">
      <c r="A197" s="112">
        <v>8.1999999999999993</v>
      </c>
      <c r="B197" s="51" t="s">
        <v>285</v>
      </c>
      <c r="C197" s="111" t="s">
        <v>85</v>
      </c>
      <c r="D197" s="242">
        <v>1</v>
      </c>
      <c r="E197" s="242"/>
      <c r="F197" s="242"/>
      <c r="G197" s="242"/>
      <c r="H197" s="243"/>
      <c r="I197" s="243">
        <f>D197*H197</f>
        <v>0</v>
      </c>
    </row>
    <row r="198" spans="1:9">
      <c r="A198" s="112"/>
      <c r="B198" s="51"/>
      <c r="C198" s="111"/>
      <c r="D198" s="242"/>
      <c r="E198" s="242"/>
      <c r="F198" s="242"/>
      <c r="G198" s="242"/>
      <c r="H198" s="243"/>
      <c r="I198" s="243"/>
    </row>
    <row r="199" spans="1:9" ht="25.5">
      <c r="A199" s="112">
        <v>8.3000000000000007</v>
      </c>
      <c r="B199" s="51" t="s">
        <v>286</v>
      </c>
      <c r="C199" s="113" t="s">
        <v>287</v>
      </c>
      <c r="D199" s="244"/>
      <c r="E199" s="244"/>
      <c r="F199" s="244"/>
      <c r="G199" s="244"/>
      <c r="H199" s="243"/>
      <c r="I199" s="243"/>
    </row>
    <row r="200" spans="1:9" ht="14.25">
      <c r="A200" s="112"/>
      <c r="B200" s="114"/>
      <c r="C200" s="114"/>
      <c r="D200" s="245"/>
      <c r="E200" s="245"/>
      <c r="F200" s="245"/>
      <c r="G200" s="245"/>
      <c r="H200" s="241"/>
      <c r="I200" s="241"/>
    </row>
    <row r="201" spans="1:9" ht="15">
      <c r="A201" s="115"/>
      <c r="B201" s="116" t="s">
        <v>288</v>
      </c>
      <c r="C201" s="115"/>
      <c r="D201" s="257"/>
      <c r="E201" s="257"/>
      <c r="F201" s="257"/>
      <c r="G201" s="257"/>
      <c r="H201" s="345" t="s">
        <v>136</v>
      </c>
      <c r="I201" s="346">
        <f>SUM(I195:I200)</f>
        <v>0</v>
      </c>
    </row>
  </sheetData>
  <mergeCells count="6">
    <mergeCell ref="I1:I2"/>
    <mergeCell ref="A1:A2"/>
    <mergeCell ref="B1:B2"/>
    <mergeCell ref="C1:C2"/>
    <mergeCell ref="D1:D2"/>
    <mergeCell ref="H1:H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sheetPr>
  <dimension ref="A1:Q39"/>
  <sheetViews>
    <sheetView topLeftCell="A3" workbookViewId="0">
      <pane ySplit="1" topLeftCell="A37" activePane="bottomLeft" state="frozen"/>
      <selection activeCell="A3" sqref="A3"/>
      <selection pane="bottomLeft" activeCell="F40" sqref="F40"/>
    </sheetView>
  </sheetViews>
  <sheetFormatPr defaultRowHeight="12.75"/>
  <cols>
    <col min="2" max="2" width="62" customWidth="1"/>
    <col min="3" max="3" width="9.33203125" style="187"/>
    <col min="4" max="4" width="18.1640625" style="187" customWidth="1"/>
    <col min="5" max="5" width="23.33203125" style="187" customWidth="1"/>
    <col min="6" max="6" width="24.83203125" style="187" customWidth="1"/>
    <col min="7" max="7" width="13.33203125" style="187" hidden="1" customWidth="1"/>
    <col min="8" max="8" width="14.6640625" style="187" hidden="1" customWidth="1"/>
    <col min="9" max="9" width="11.5" style="187" hidden="1" customWidth="1"/>
    <col min="10" max="10" width="14.6640625" style="187" hidden="1" customWidth="1"/>
    <col min="11" max="11" width="0" style="187" hidden="1" customWidth="1"/>
    <col min="12" max="12" width="12.5" style="187" hidden="1" customWidth="1"/>
    <col min="13" max="13" width="16.5" style="187" hidden="1" customWidth="1"/>
    <col min="14" max="14" width="13.1640625" style="187" hidden="1" customWidth="1"/>
    <col min="15" max="15" width="18.33203125" style="187" hidden="1" customWidth="1"/>
    <col min="16" max="16" width="22.6640625" style="187" hidden="1" customWidth="1"/>
    <col min="17" max="17" width="0" hidden="1" customWidth="1"/>
  </cols>
  <sheetData>
    <row r="1" spans="1:16" ht="15" hidden="1">
      <c r="A1" s="553" t="s">
        <v>352</v>
      </c>
      <c r="B1" s="553"/>
      <c r="C1" s="553"/>
      <c r="D1" s="553"/>
      <c r="E1" s="553"/>
      <c r="F1" s="553"/>
      <c r="G1" s="556"/>
      <c r="H1" s="556"/>
      <c r="I1" s="556"/>
      <c r="J1" s="556"/>
      <c r="K1" s="556"/>
      <c r="L1" s="556"/>
      <c r="M1" s="556"/>
      <c r="N1" s="306"/>
    </row>
    <row r="2" spans="1:16" ht="15" hidden="1">
      <c r="A2" s="554" t="s">
        <v>353</v>
      </c>
      <c r="B2" s="554"/>
      <c r="C2" s="554"/>
      <c r="D2" s="554"/>
      <c r="E2" s="554"/>
      <c r="F2" s="554"/>
      <c r="G2" s="556"/>
      <c r="H2" s="556"/>
      <c r="I2" s="556"/>
      <c r="J2" s="556"/>
      <c r="K2" s="556"/>
      <c r="L2" s="556"/>
      <c r="M2" s="556"/>
      <c r="N2" s="306"/>
    </row>
    <row r="3" spans="1:16" ht="30">
      <c r="A3" s="150" t="s">
        <v>293</v>
      </c>
      <c r="B3" s="151" t="s">
        <v>80</v>
      </c>
      <c r="C3" s="306" t="s">
        <v>81</v>
      </c>
      <c r="D3" s="306" t="s">
        <v>67</v>
      </c>
      <c r="E3" s="306" t="s">
        <v>428</v>
      </c>
      <c r="F3" s="306" t="s">
        <v>427</v>
      </c>
      <c r="G3" s="174" t="s">
        <v>415</v>
      </c>
      <c r="H3" s="175" t="s">
        <v>416</v>
      </c>
      <c r="I3" s="175" t="s">
        <v>417</v>
      </c>
      <c r="J3" s="175" t="s">
        <v>418</v>
      </c>
      <c r="K3" s="175" t="s">
        <v>419</v>
      </c>
      <c r="L3" s="175" t="s">
        <v>420</v>
      </c>
      <c r="M3" s="175" t="s">
        <v>421</v>
      </c>
      <c r="N3" s="307" t="s">
        <v>414</v>
      </c>
      <c r="O3" s="308" t="s">
        <v>424</v>
      </c>
      <c r="P3" s="308" t="s">
        <v>425</v>
      </c>
    </row>
    <row r="4" spans="1:16" ht="165">
      <c r="A4" s="149">
        <v>1</v>
      </c>
      <c r="B4" s="153" t="s">
        <v>357</v>
      </c>
      <c r="C4" s="309"/>
      <c r="D4" s="309"/>
      <c r="E4" s="309"/>
      <c r="F4" s="309" t="s">
        <v>316</v>
      </c>
      <c r="G4" s="192"/>
      <c r="H4" s="192"/>
      <c r="I4" s="192"/>
      <c r="J4" s="192"/>
      <c r="K4" s="192"/>
      <c r="L4" s="192"/>
      <c r="M4" s="177">
        <f>G4*D4</f>
        <v>0</v>
      </c>
      <c r="N4" s="178" t="e">
        <f>M4-F4</f>
        <v>#VALUE!</v>
      </c>
      <c r="O4" s="192"/>
      <c r="P4" s="192"/>
    </row>
    <row r="5" spans="1:16" ht="15">
      <c r="A5" s="149">
        <v>1.1000000000000001</v>
      </c>
      <c r="B5" s="154" t="s">
        <v>358</v>
      </c>
      <c r="C5" s="309" t="s">
        <v>143</v>
      </c>
      <c r="D5" s="309">
        <f>'GIANI FIRE JMS'!E4</f>
        <v>7</v>
      </c>
      <c r="E5" s="455">
        <v>430</v>
      </c>
      <c r="F5" s="309">
        <f>E5*D5</f>
        <v>3010</v>
      </c>
      <c r="G5" s="311">
        <v>430</v>
      </c>
      <c r="H5" s="192"/>
      <c r="I5" s="192"/>
      <c r="J5" s="192"/>
      <c r="K5" s="192"/>
      <c r="L5" s="192"/>
      <c r="M5" s="177">
        <f t="shared" ref="M5:M38" si="0">G5*D5</f>
        <v>3010</v>
      </c>
      <c r="N5" s="178">
        <f t="shared" ref="N5:N38" si="1">M5-F5</f>
        <v>0</v>
      </c>
      <c r="O5" s="192"/>
      <c r="P5" s="192"/>
    </row>
    <row r="6" spans="1:16" ht="15">
      <c r="A6" s="149">
        <v>1.2</v>
      </c>
      <c r="B6" s="154" t="s">
        <v>359</v>
      </c>
      <c r="C6" s="309" t="s">
        <v>143</v>
      </c>
      <c r="D6" s="309"/>
      <c r="E6" s="309"/>
      <c r="F6" s="309"/>
      <c r="G6" s="192"/>
      <c r="H6" s="192"/>
      <c r="I6" s="192"/>
      <c r="J6" s="192"/>
      <c r="K6" s="192"/>
      <c r="L6" s="192"/>
      <c r="M6" s="177">
        <f t="shared" si="0"/>
        <v>0</v>
      </c>
      <c r="N6" s="178">
        <f t="shared" si="1"/>
        <v>0</v>
      </c>
      <c r="O6" s="192"/>
      <c r="P6" s="192"/>
    </row>
    <row r="7" spans="1:16" ht="15">
      <c r="A7" s="149">
        <v>1.3</v>
      </c>
      <c r="B7" s="154" t="s">
        <v>360</v>
      </c>
      <c r="C7" s="309" t="s">
        <v>143</v>
      </c>
      <c r="D7" s="309"/>
      <c r="E7" s="309"/>
      <c r="F7" s="309"/>
      <c r="G7" s="192"/>
      <c r="H7" s="192"/>
      <c r="I7" s="192"/>
      <c r="J7" s="192"/>
      <c r="K7" s="192"/>
      <c r="L7" s="192"/>
      <c r="M7" s="177">
        <f t="shared" si="0"/>
        <v>0</v>
      </c>
      <c r="N7" s="178">
        <f t="shared" si="1"/>
        <v>0</v>
      </c>
      <c r="O7" s="192"/>
      <c r="P7" s="192"/>
    </row>
    <row r="8" spans="1:16" ht="15">
      <c r="A8" s="149">
        <v>1.4</v>
      </c>
      <c r="B8" s="154" t="s">
        <v>361</v>
      </c>
      <c r="C8" s="309" t="s">
        <v>143</v>
      </c>
      <c r="D8" s="309"/>
      <c r="E8" s="309"/>
      <c r="F8" s="309"/>
      <c r="G8" s="192"/>
      <c r="H8" s="192"/>
      <c r="I8" s="192"/>
      <c r="J8" s="192"/>
      <c r="K8" s="192"/>
      <c r="L8" s="192"/>
      <c r="M8" s="177">
        <f t="shared" si="0"/>
        <v>0</v>
      </c>
      <c r="N8" s="178">
        <f t="shared" si="1"/>
        <v>0</v>
      </c>
      <c r="O8" s="192"/>
      <c r="P8" s="192"/>
    </row>
    <row r="9" spans="1:16" ht="15">
      <c r="A9" s="149">
        <v>1.5</v>
      </c>
      <c r="B9" s="154" t="s">
        <v>362</v>
      </c>
      <c r="C9" s="309" t="s">
        <v>143</v>
      </c>
      <c r="D9" s="309"/>
      <c r="E9" s="309"/>
      <c r="F9" s="309"/>
      <c r="G9" s="192"/>
      <c r="H9" s="192"/>
      <c r="I9" s="192"/>
      <c r="J9" s="192"/>
      <c r="K9" s="192"/>
      <c r="L9" s="192"/>
      <c r="M9" s="177">
        <f t="shared" si="0"/>
        <v>0</v>
      </c>
      <c r="N9" s="178">
        <f t="shared" si="1"/>
        <v>0</v>
      </c>
      <c r="O9" s="192"/>
      <c r="P9" s="192"/>
    </row>
    <row r="10" spans="1:16" ht="15">
      <c r="A10" s="149">
        <v>1.6</v>
      </c>
      <c r="B10" s="154" t="s">
        <v>363</v>
      </c>
      <c r="C10" s="309" t="s">
        <v>143</v>
      </c>
      <c r="D10" s="309"/>
      <c r="E10" s="309"/>
      <c r="F10" s="309"/>
      <c r="G10" s="192"/>
      <c r="H10" s="192"/>
      <c r="I10" s="192"/>
      <c r="J10" s="192"/>
      <c r="K10" s="192"/>
      <c r="L10" s="192"/>
      <c r="M10" s="177">
        <f t="shared" si="0"/>
        <v>0</v>
      </c>
      <c r="N10" s="178">
        <f t="shared" si="1"/>
        <v>0</v>
      </c>
      <c r="O10" s="192"/>
      <c r="P10" s="192"/>
    </row>
    <row r="11" spans="1:16" ht="15">
      <c r="A11" s="149">
        <v>1.7</v>
      </c>
      <c r="B11" s="154" t="s">
        <v>364</v>
      </c>
      <c r="C11" s="309" t="s">
        <v>143</v>
      </c>
      <c r="D11" s="309"/>
      <c r="E11" s="309"/>
      <c r="F11" s="309"/>
      <c r="G11" s="192"/>
      <c r="H11" s="192"/>
      <c r="I11" s="192"/>
      <c r="J11" s="192"/>
      <c r="K11" s="192"/>
      <c r="L11" s="192"/>
      <c r="M11" s="177">
        <f t="shared" si="0"/>
        <v>0</v>
      </c>
      <c r="N11" s="178">
        <f t="shared" si="1"/>
        <v>0</v>
      </c>
      <c r="O11" s="192"/>
      <c r="P11" s="192"/>
    </row>
    <row r="12" spans="1:16" ht="15">
      <c r="A12" s="149">
        <v>1.8</v>
      </c>
      <c r="B12" s="154" t="s">
        <v>365</v>
      </c>
      <c r="C12" s="309" t="s">
        <v>143</v>
      </c>
      <c r="D12" s="309"/>
      <c r="E12" s="309"/>
      <c r="F12" s="309"/>
      <c r="G12" s="192"/>
      <c r="H12" s="192"/>
      <c r="I12" s="192"/>
      <c r="J12" s="192"/>
      <c r="K12" s="192"/>
      <c r="L12" s="192"/>
      <c r="M12" s="177">
        <f t="shared" si="0"/>
        <v>0</v>
      </c>
      <c r="N12" s="178">
        <f t="shared" si="1"/>
        <v>0</v>
      </c>
      <c r="O12" s="192"/>
      <c r="P12" s="192"/>
    </row>
    <row r="13" spans="1:16" ht="15.75">
      <c r="A13" s="149">
        <v>1.9</v>
      </c>
      <c r="B13" s="155" t="s">
        <v>366</v>
      </c>
      <c r="C13" s="309" t="s">
        <v>143</v>
      </c>
      <c r="D13" s="309"/>
      <c r="E13" s="309"/>
      <c r="F13" s="309"/>
      <c r="G13" s="192"/>
      <c r="H13" s="192"/>
      <c r="I13" s="192"/>
      <c r="J13" s="192"/>
      <c r="K13" s="192"/>
      <c r="L13" s="192"/>
      <c r="M13" s="177">
        <f t="shared" si="0"/>
        <v>0</v>
      </c>
      <c r="N13" s="178">
        <f t="shared" si="1"/>
        <v>0</v>
      </c>
      <c r="O13" s="192"/>
      <c r="P13" s="192"/>
    </row>
    <row r="14" spans="1:16" ht="15">
      <c r="A14" s="149"/>
      <c r="B14" s="154"/>
      <c r="C14" s="309"/>
      <c r="D14" s="309"/>
      <c r="E14" s="309"/>
      <c r="F14" s="309"/>
      <c r="G14" s="192"/>
      <c r="H14" s="192"/>
      <c r="I14" s="192"/>
      <c r="J14" s="192"/>
      <c r="K14" s="192"/>
      <c r="L14" s="192"/>
      <c r="M14" s="177">
        <f t="shared" si="0"/>
        <v>0</v>
      </c>
      <c r="N14" s="178">
        <f t="shared" si="1"/>
        <v>0</v>
      </c>
      <c r="O14" s="192"/>
      <c r="P14" s="192"/>
    </row>
    <row r="15" spans="1:16" ht="210">
      <c r="A15" s="149">
        <v>2</v>
      </c>
      <c r="B15" s="153" t="s">
        <v>367</v>
      </c>
      <c r="C15" s="309"/>
      <c r="D15" s="309"/>
      <c r="E15" s="309"/>
      <c r="F15" s="309"/>
      <c r="G15" s="192"/>
      <c r="H15" s="192"/>
      <c r="I15" s="192"/>
      <c r="J15" s="192"/>
      <c r="K15" s="192"/>
      <c r="L15" s="192"/>
      <c r="M15" s="177">
        <f t="shared" si="0"/>
        <v>0</v>
      </c>
      <c r="N15" s="178">
        <f t="shared" si="1"/>
        <v>0</v>
      </c>
      <c r="O15" s="192"/>
      <c r="P15" s="192"/>
    </row>
    <row r="16" spans="1:16" ht="15">
      <c r="A16" s="149">
        <v>2.1</v>
      </c>
      <c r="B16" s="153" t="s">
        <v>368</v>
      </c>
      <c r="C16" s="309" t="s">
        <v>143</v>
      </c>
      <c r="D16" s="309"/>
      <c r="E16" s="309"/>
      <c r="F16" s="309"/>
      <c r="G16" s="192"/>
      <c r="H16" s="192"/>
      <c r="I16" s="192"/>
      <c r="J16" s="192"/>
      <c r="K16" s="192"/>
      <c r="L16" s="192"/>
      <c r="M16" s="177">
        <f t="shared" si="0"/>
        <v>0</v>
      </c>
      <c r="N16" s="178">
        <f t="shared" si="1"/>
        <v>0</v>
      </c>
      <c r="O16" s="192"/>
      <c r="P16" s="192"/>
    </row>
    <row r="17" spans="1:16" ht="15">
      <c r="A17" s="149">
        <v>2.2000000000000002</v>
      </c>
      <c r="B17" s="153" t="s">
        <v>369</v>
      </c>
      <c r="C17" s="309" t="s">
        <v>143</v>
      </c>
      <c r="D17" s="309"/>
      <c r="E17" s="309"/>
      <c r="F17" s="309"/>
      <c r="G17" s="192"/>
      <c r="H17" s="192"/>
      <c r="I17" s="192"/>
      <c r="J17" s="192"/>
      <c r="K17" s="192"/>
      <c r="L17" s="192"/>
      <c r="M17" s="177">
        <f t="shared" si="0"/>
        <v>0</v>
      </c>
      <c r="N17" s="178">
        <f t="shared" si="1"/>
        <v>0</v>
      </c>
      <c r="O17" s="192"/>
      <c r="P17" s="192"/>
    </row>
    <row r="18" spans="1:16" ht="15">
      <c r="A18" s="152">
        <v>2.2999999999999998</v>
      </c>
      <c r="B18" s="153" t="s">
        <v>370</v>
      </c>
      <c r="C18" s="309" t="s">
        <v>143</v>
      </c>
      <c r="D18" s="309"/>
      <c r="E18" s="309"/>
      <c r="F18" s="309"/>
      <c r="G18" s="192"/>
      <c r="H18" s="192"/>
      <c r="I18" s="192"/>
      <c r="J18" s="192"/>
      <c r="K18" s="192"/>
      <c r="L18" s="192"/>
      <c r="M18" s="177">
        <f t="shared" si="0"/>
        <v>0</v>
      </c>
      <c r="N18" s="178">
        <f t="shared" si="1"/>
        <v>0</v>
      </c>
      <c r="O18" s="192"/>
      <c r="P18" s="192"/>
    </row>
    <row r="19" spans="1:16" ht="15">
      <c r="A19" s="152"/>
      <c r="B19" s="153"/>
      <c r="C19" s="309"/>
      <c r="D19" s="309"/>
      <c r="E19" s="309"/>
      <c r="F19" s="309"/>
      <c r="G19" s="192"/>
      <c r="H19" s="192"/>
      <c r="I19" s="192"/>
      <c r="J19" s="192"/>
      <c r="K19" s="192"/>
      <c r="L19" s="192"/>
      <c r="M19" s="177">
        <f t="shared" si="0"/>
        <v>0</v>
      </c>
      <c r="N19" s="178">
        <f t="shared" si="1"/>
        <v>0</v>
      </c>
      <c r="O19" s="192"/>
      <c r="P19" s="192"/>
    </row>
    <row r="20" spans="1:16" ht="30">
      <c r="A20" s="149">
        <v>3</v>
      </c>
      <c r="B20" s="153" t="s">
        <v>371</v>
      </c>
      <c r="C20" s="309"/>
      <c r="D20" s="309"/>
      <c r="E20" s="309"/>
      <c r="F20" s="309"/>
      <c r="G20" s="192"/>
      <c r="H20" s="192"/>
      <c r="I20" s="192"/>
      <c r="J20" s="192"/>
      <c r="K20" s="192"/>
      <c r="L20" s="192"/>
      <c r="M20" s="177">
        <f t="shared" si="0"/>
        <v>0</v>
      </c>
      <c r="N20" s="178">
        <f t="shared" si="1"/>
        <v>0</v>
      </c>
      <c r="O20" s="192"/>
      <c r="P20" s="192"/>
    </row>
    <row r="21" spans="1:16" ht="15">
      <c r="A21" s="149">
        <v>3.1</v>
      </c>
      <c r="B21" s="154" t="s">
        <v>372</v>
      </c>
      <c r="C21" s="309" t="s">
        <v>333</v>
      </c>
      <c r="D21" s="309"/>
      <c r="E21" s="309"/>
      <c r="F21" s="309"/>
      <c r="G21" s="192"/>
      <c r="H21" s="192"/>
      <c r="I21" s="192"/>
      <c r="J21" s="192"/>
      <c r="K21" s="192"/>
      <c r="L21" s="192"/>
      <c r="M21" s="177">
        <f t="shared" si="0"/>
        <v>0</v>
      </c>
      <c r="N21" s="178">
        <f t="shared" si="1"/>
        <v>0</v>
      </c>
      <c r="O21" s="192"/>
      <c r="P21" s="192"/>
    </row>
    <row r="22" spans="1:16" ht="15">
      <c r="A22" s="149">
        <v>3.2</v>
      </c>
      <c r="B22" s="154" t="s">
        <v>373</v>
      </c>
      <c r="C22" s="309" t="s">
        <v>333</v>
      </c>
      <c r="D22" s="309"/>
      <c r="E22" s="309"/>
      <c r="F22" s="309"/>
      <c r="G22" s="192"/>
      <c r="H22" s="192"/>
      <c r="I22" s="192"/>
      <c r="J22" s="192"/>
      <c r="K22" s="192"/>
      <c r="L22" s="192"/>
      <c r="M22" s="177">
        <f t="shared" si="0"/>
        <v>0</v>
      </c>
      <c r="N22" s="178">
        <f t="shared" si="1"/>
        <v>0</v>
      </c>
      <c r="O22" s="192"/>
      <c r="P22" s="192"/>
    </row>
    <row r="23" spans="1:16" ht="15">
      <c r="A23" s="149">
        <v>3.3</v>
      </c>
      <c r="B23" s="154" t="s">
        <v>374</v>
      </c>
      <c r="C23" s="309" t="s">
        <v>333</v>
      </c>
      <c r="D23" s="309"/>
      <c r="E23" s="309"/>
      <c r="F23" s="309"/>
      <c r="G23" s="192"/>
      <c r="H23" s="192"/>
      <c r="I23" s="192"/>
      <c r="J23" s="192"/>
      <c r="K23" s="192"/>
      <c r="L23" s="192"/>
      <c r="M23" s="177">
        <f t="shared" si="0"/>
        <v>0</v>
      </c>
      <c r="N23" s="178">
        <f t="shared" si="1"/>
        <v>0</v>
      </c>
      <c r="O23" s="192"/>
      <c r="P23" s="192"/>
    </row>
    <row r="24" spans="1:16" ht="15">
      <c r="A24" s="149">
        <v>3.4</v>
      </c>
      <c r="B24" s="154" t="s">
        <v>375</v>
      </c>
      <c r="C24" s="309" t="s">
        <v>333</v>
      </c>
      <c r="D24" s="309"/>
      <c r="E24" s="309"/>
      <c r="F24" s="309"/>
      <c r="G24" s="192"/>
      <c r="H24" s="192"/>
      <c r="I24" s="192"/>
      <c r="J24" s="192"/>
      <c r="K24" s="192"/>
      <c r="L24" s="192"/>
      <c r="M24" s="177">
        <f t="shared" si="0"/>
        <v>0</v>
      </c>
      <c r="N24" s="178">
        <f t="shared" si="1"/>
        <v>0</v>
      </c>
      <c r="O24" s="192"/>
      <c r="P24" s="192"/>
    </row>
    <row r="25" spans="1:16" ht="15">
      <c r="A25" s="149">
        <v>3.5</v>
      </c>
      <c r="B25" s="154" t="s">
        <v>376</v>
      </c>
      <c r="C25" s="309" t="s">
        <v>333</v>
      </c>
      <c r="D25" s="309"/>
      <c r="E25" s="309"/>
      <c r="F25" s="309"/>
      <c r="G25" s="192"/>
      <c r="H25" s="192"/>
      <c r="I25" s="192"/>
      <c r="J25" s="192"/>
      <c r="K25" s="192"/>
      <c r="L25" s="192"/>
      <c r="M25" s="177">
        <f t="shared" si="0"/>
        <v>0</v>
      </c>
      <c r="N25" s="178">
        <f t="shared" si="1"/>
        <v>0</v>
      </c>
      <c r="O25" s="192"/>
      <c r="P25" s="192"/>
    </row>
    <row r="26" spans="1:16" ht="15">
      <c r="A26" s="149"/>
      <c r="B26" s="153"/>
      <c r="C26" s="309"/>
      <c r="D26" s="309"/>
      <c r="E26" s="309"/>
      <c r="F26" s="309"/>
      <c r="G26" s="192"/>
      <c r="H26" s="192"/>
      <c r="I26" s="192"/>
      <c r="J26" s="192"/>
      <c r="K26" s="192"/>
      <c r="L26" s="192"/>
      <c r="M26" s="177">
        <f t="shared" si="0"/>
        <v>0</v>
      </c>
      <c r="N26" s="178">
        <f t="shared" si="1"/>
        <v>0</v>
      </c>
      <c r="O26" s="192"/>
      <c r="P26" s="192"/>
    </row>
    <row r="27" spans="1:16" ht="45">
      <c r="A27" s="149">
        <v>4</v>
      </c>
      <c r="B27" s="153" t="s">
        <v>377</v>
      </c>
      <c r="C27" s="309"/>
      <c r="D27" s="309"/>
      <c r="E27" s="309"/>
      <c r="F27" s="309"/>
      <c r="G27" s="192"/>
      <c r="H27" s="192"/>
      <c r="I27" s="192"/>
      <c r="J27" s="192"/>
      <c r="K27" s="192"/>
      <c r="L27" s="192"/>
      <c r="M27" s="177">
        <f t="shared" si="0"/>
        <v>0</v>
      </c>
      <c r="N27" s="178">
        <f t="shared" si="1"/>
        <v>0</v>
      </c>
      <c r="O27" s="192"/>
      <c r="P27" s="192"/>
    </row>
    <row r="28" spans="1:16" ht="15">
      <c r="A28" s="149">
        <v>4.0999999999999996</v>
      </c>
      <c r="B28" s="153" t="s">
        <v>378</v>
      </c>
      <c r="C28" s="309" t="s">
        <v>333</v>
      </c>
      <c r="D28" s="310">
        <f>'GIANI FIRE JMS'!E27</f>
        <v>3</v>
      </c>
      <c r="E28" s="455">
        <v>550</v>
      </c>
      <c r="F28" s="310">
        <f>E28*D28</f>
        <v>1650</v>
      </c>
      <c r="G28" s="311">
        <v>470</v>
      </c>
      <c r="H28" s="192"/>
      <c r="I28" s="192"/>
      <c r="J28" s="192"/>
      <c r="K28" s="192"/>
      <c r="L28" s="192"/>
      <c r="M28" s="177">
        <f t="shared" si="0"/>
        <v>1410</v>
      </c>
      <c r="N28" s="178">
        <f t="shared" si="1"/>
        <v>-240</v>
      </c>
      <c r="O28" s="192"/>
      <c r="P28" s="192"/>
    </row>
    <row r="29" spans="1:16" ht="15">
      <c r="A29" s="149">
        <v>4.2</v>
      </c>
      <c r="B29" s="153" t="s">
        <v>379</v>
      </c>
      <c r="C29" s="309" t="s">
        <v>333</v>
      </c>
      <c r="D29" s="309"/>
      <c r="E29" s="309"/>
      <c r="F29" s="309"/>
      <c r="G29" s="192"/>
      <c r="H29" s="192"/>
      <c r="I29" s="192"/>
      <c r="J29" s="192"/>
      <c r="K29" s="192"/>
      <c r="L29" s="192"/>
      <c r="M29" s="177">
        <f t="shared" si="0"/>
        <v>0</v>
      </c>
      <c r="N29" s="178">
        <f t="shared" si="1"/>
        <v>0</v>
      </c>
      <c r="O29" s="192"/>
      <c r="P29" s="192"/>
    </row>
    <row r="30" spans="1:16" ht="15">
      <c r="A30" s="149">
        <v>4.3</v>
      </c>
      <c r="B30" s="153" t="s">
        <v>380</v>
      </c>
      <c r="C30" s="309" t="s">
        <v>333</v>
      </c>
      <c r="D30" s="309"/>
      <c r="E30" s="309"/>
      <c r="F30" s="309"/>
      <c r="G30" s="192"/>
      <c r="H30" s="192"/>
      <c r="I30" s="192"/>
      <c r="J30" s="192"/>
      <c r="K30" s="192"/>
      <c r="L30" s="192"/>
      <c r="M30" s="177">
        <f t="shared" si="0"/>
        <v>0</v>
      </c>
      <c r="N30" s="178">
        <f t="shared" si="1"/>
        <v>0</v>
      </c>
      <c r="O30" s="192"/>
      <c r="P30" s="192"/>
    </row>
    <row r="31" spans="1:16" ht="15">
      <c r="A31" s="149"/>
      <c r="B31" s="153"/>
      <c r="C31" s="309"/>
      <c r="D31" s="309"/>
      <c r="E31" s="309"/>
      <c r="F31" s="309"/>
      <c r="G31" s="192"/>
      <c r="H31" s="192"/>
      <c r="I31" s="192"/>
      <c r="J31" s="192"/>
      <c r="K31" s="192"/>
      <c r="L31" s="192"/>
      <c r="M31" s="177">
        <f t="shared" si="0"/>
        <v>0</v>
      </c>
      <c r="N31" s="178">
        <f t="shared" si="1"/>
        <v>0</v>
      </c>
      <c r="O31" s="192"/>
      <c r="P31" s="192"/>
    </row>
    <row r="32" spans="1:16" ht="60">
      <c r="A32" s="149">
        <v>5</v>
      </c>
      <c r="B32" s="153" t="s">
        <v>381</v>
      </c>
      <c r="C32" s="309"/>
      <c r="D32" s="309"/>
      <c r="E32" s="309"/>
      <c r="F32" s="309"/>
      <c r="G32" s="192"/>
      <c r="H32" s="192"/>
      <c r="I32" s="192"/>
      <c r="J32" s="192"/>
      <c r="K32" s="192"/>
      <c r="L32" s="192"/>
      <c r="M32" s="177">
        <f t="shared" si="0"/>
        <v>0</v>
      </c>
      <c r="N32" s="178">
        <f t="shared" si="1"/>
        <v>0</v>
      </c>
      <c r="O32" s="192"/>
      <c r="P32" s="192"/>
    </row>
    <row r="33" spans="1:17" ht="15">
      <c r="A33" s="149">
        <v>5.0999999999999996</v>
      </c>
      <c r="B33" s="153" t="s">
        <v>382</v>
      </c>
      <c r="C33" s="309" t="s">
        <v>333</v>
      </c>
      <c r="D33" s="309"/>
      <c r="E33" s="309"/>
      <c r="F33" s="309"/>
      <c r="G33" s="192"/>
      <c r="H33" s="192"/>
      <c r="I33" s="192"/>
      <c r="J33" s="192"/>
      <c r="K33" s="192"/>
      <c r="L33" s="192"/>
      <c r="M33" s="177">
        <f t="shared" si="0"/>
        <v>0</v>
      </c>
      <c r="N33" s="178">
        <f t="shared" si="1"/>
        <v>0</v>
      </c>
      <c r="O33" s="192"/>
      <c r="P33" s="192"/>
    </row>
    <row r="34" spans="1:17" ht="110.25">
      <c r="A34" s="149">
        <v>6</v>
      </c>
      <c r="B34" s="156" t="s">
        <v>383</v>
      </c>
      <c r="C34" s="309" t="s">
        <v>333</v>
      </c>
      <c r="D34" s="309"/>
      <c r="E34" s="309"/>
      <c r="F34" s="309"/>
      <c r="G34" s="192"/>
      <c r="H34" s="192"/>
      <c r="I34" s="192"/>
      <c r="J34" s="192"/>
      <c r="K34" s="192"/>
      <c r="L34" s="192"/>
      <c r="M34" s="177">
        <f t="shared" si="0"/>
        <v>0</v>
      </c>
      <c r="N34" s="178">
        <f t="shared" si="1"/>
        <v>0</v>
      </c>
      <c r="O34" s="192"/>
      <c r="P34" s="192"/>
    </row>
    <row r="35" spans="1:17" ht="75">
      <c r="A35" s="149">
        <v>7</v>
      </c>
      <c r="B35" s="153" t="s">
        <v>384</v>
      </c>
      <c r="C35" s="309" t="s">
        <v>333</v>
      </c>
      <c r="D35" s="309"/>
      <c r="E35" s="309"/>
      <c r="F35" s="309"/>
      <c r="G35" s="192"/>
      <c r="H35" s="192"/>
      <c r="I35" s="192"/>
      <c r="J35" s="192"/>
      <c r="K35" s="192"/>
      <c r="L35" s="192"/>
      <c r="M35" s="177">
        <f t="shared" si="0"/>
        <v>0</v>
      </c>
      <c r="N35" s="178">
        <f t="shared" si="1"/>
        <v>0</v>
      </c>
      <c r="O35" s="192"/>
      <c r="P35" s="192"/>
    </row>
    <row r="36" spans="1:17" ht="105">
      <c r="A36" s="149">
        <v>8</v>
      </c>
      <c r="B36" s="153" t="s">
        <v>385</v>
      </c>
      <c r="C36" s="309" t="s">
        <v>386</v>
      </c>
      <c r="D36" s="309"/>
      <c r="E36" s="309"/>
      <c r="F36" s="309"/>
      <c r="G36" s="192"/>
      <c r="H36" s="192"/>
      <c r="I36" s="192"/>
      <c r="J36" s="192"/>
      <c r="K36" s="192"/>
      <c r="L36" s="192"/>
      <c r="M36" s="177">
        <f t="shared" si="0"/>
        <v>0</v>
      </c>
      <c r="N36" s="178">
        <f t="shared" si="1"/>
        <v>0</v>
      </c>
      <c r="O36" s="192"/>
      <c r="P36" s="192"/>
    </row>
    <row r="37" spans="1:17" ht="135">
      <c r="A37" s="149">
        <v>9</v>
      </c>
      <c r="B37" s="153" t="s">
        <v>387</v>
      </c>
      <c r="C37" s="309"/>
      <c r="D37" s="309"/>
      <c r="E37" s="309"/>
      <c r="F37" s="309"/>
      <c r="G37" s="192"/>
      <c r="H37" s="192"/>
      <c r="I37" s="192"/>
      <c r="J37" s="192"/>
      <c r="K37" s="192"/>
      <c r="L37" s="192"/>
      <c r="M37" s="177">
        <f t="shared" si="0"/>
        <v>0</v>
      </c>
      <c r="N37" s="178">
        <f t="shared" si="1"/>
        <v>0</v>
      </c>
      <c r="O37" s="192"/>
      <c r="P37" s="192"/>
    </row>
    <row r="38" spans="1:17" ht="15">
      <c r="A38" s="149">
        <v>9.1</v>
      </c>
      <c r="B38" s="153" t="s">
        <v>388</v>
      </c>
      <c r="C38" s="309" t="s">
        <v>333</v>
      </c>
      <c r="D38" s="309"/>
      <c r="E38" s="309"/>
      <c r="F38" s="309"/>
      <c r="G38" s="246"/>
      <c r="H38" s="246"/>
      <c r="I38" s="246"/>
      <c r="J38" s="246"/>
      <c r="K38" s="246"/>
      <c r="L38" s="246"/>
      <c r="M38" s="177">
        <f t="shared" si="0"/>
        <v>0</v>
      </c>
      <c r="N38" s="178">
        <f t="shared" si="1"/>
        <v>0</v>
      </c>
      <c r="O38" s="192"/>
      <c r="P38" s="192"/>
    </row>
    <row r="39" spans="1:17" ht="30" customHeight="1">
      <c r="A39" s="158"/>
      <c r="B39" s="158"/>
      <c r="C39" s="192"/>
      <c r="D39" s="557" t="s">
        <v>437</v>
      </c>
      <c r="E39" s="557"/>
      <c r="F39" s="456">
        <f>SUM(F4:F38)</f>
        <v>4660</v>
      </c>
      <c r="G39" s="457"/>
      <c r="H39" s="555" t="s">
        <v>395</v>
      </c>
      <c r="I39" s="555"/>
      <c r="J39" s="457"/>
      <c r="K39" s="457"/>
      <c r="L39" s="457"/>
      <c r="M39" s="456">
        <f>SUM(M4:M38)</f>
        <v>4420</v>
      </c>
      <c r="N39" s="458" t="e">
        <f>SUM(N4:N38)</f>
        <v>#VALUE!</v>
      </c>
      <c r="O39" s="459"/>
      <c r="P39" s="459"/>
      <c r="Q39" s="460"/>
    </row>
  </sheetData>
  <mergeCells count="6">
    <mergeCell ref="A1:F1"/>
    <mergeCell ref="A2:F2"/>
    <mergeCell ref="H39:I39"/>
    <mergeCell ref="G1:M1"/>
    <mergeCell ref="G2:M2"/>
    <mergeCell ref="D39:E3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249977111117893"/>
  </sheetPr>
  <dimension ref="A1:H37"/>
  <sheetViews>
    <sheetView workbookViewId="0">
      <pane ySplit="1" topLeftCell="A35" activePane="bottomLeft" state="frozen"/>
      <selection pane="bottomLeft" activeCell="C7" sqref="C7"/>
    </sheetView>
  </sheetViews>
  <sheetFormatPr defaultRowHeight="12.75"/>
  <cols>
    <col min="2" max="2" width="78.1640625" customWidth="1"/>
    <col min="3" max="3" width="19.1640625" style="187" customWidth="1"/>
    <col min="4" max="4" width="9.33203125" style="187"/>
    <col min="5" max="5" width="24.33203125" style="187" customWidth="1"/>
    <col min="6" max="6" width="9.33203125" style="187"/>
    <col min="7" max="7" width="18.6640625" style="187" customWidth="1"/>
  </cols>
  <sheetData>
    <row r="1" spans="1:8" ht="15">
      <c r="A1" s="150" t="s">
        <v>293</v>
      </c>
      <c r="B1" s="151" t="s">
        <v>80</v>
      </c>
      <c r="C1" s="306" t="s">
        <v>81</v>
      </c>
      <c r="D1" s="306" t="s">
        <v>354</v>
      </c>
      <c r="E1" s="306" t="s">
        <v>67</v>
      </c>
      <c r="F1" s="306" t="s">
        <v>355</v>
      </c>
      <c r="G1" s="306" t="s">
        <v>356</v>
      </c>
    </row>
    <row r="2" spans="1:8" ht="15">
      <c r="A2" s="152"/>
      <c r="B2" s="153"/>
      <c r="C2" s="309"/>
      <c r="D2" s="309"/>
      <c r="E2" s="309"/>
      <c r="F2" s="309"/>
      <c r="G2" s="309"/>
    </row>
    <row r="3" spans="1:8" ht="123.75" customHeight="1">
      <c r="A3" s="149">
        <v>1</v>
      </c>
      <c r="B3" s="153" t="s">
        <v>357</v>
      </c>
      <c r="C3" s="309"/>
      <c r="D3" s="309"/>
      <c r="E3" s="309"/>
      <c r="F3" s="309"/>
      <c r="G3" s="309"/>
    </row>
    <row r="4" spans="1:8" ht="15">
      <c r="A4" s="149">
        <v>1.1000000000000001</v>
      </c>
      <c r="B4" s="154" t="s">
        <v>358</v>
      </c>
      <c r="C4" s="309" t="s">
        <v>143</v>
      </c>
      <c r="D4" s="309">
        <v>7</v>
      </c>
      <c r="E4" s="309">
        <v>7</v>
      </c>
      <c r="F4" s="309">
        <v>430</v>
      </c>
      <c r="G4" s="309">
        <f t="shared" ref="G4:G12" si="0">F4*D4</f>
        <v>3010</v>
      </c>
      <c r="H4" s="161" t="s">
        <v>400</v>
      </c>
    </row>
    <row r="5" spans="1:8" ht="15">
      <c r="A5" s="149">
        <v>1.2</v>
      </c>
      <c r="B5" s="154" t="s">
        <v>359</v>
      </c>
      <c r="C5" s="309" t="s">
        <v>143</v>
      </c>
      <c r="D5" s="309">
        <v>0</v>
      </c>
      <c r="E5" s="309"/>
      <c r="F5" s="309"/>
      <c r="G5" s="309">
        <f t="shared" si="0"/>
        <v>0</v>
      </c>
    </row>
    <row r="6" spans="1:8" ht="15">
      <c r="A6" s="149">
        <v>1.3</v>
      </c>
      <c r="B6" s="154" t="s">
        <v>360</v>
      </c>
      <c r="C6" s="309" t="s">
        <v>143</v>
      </c>
      <c r="D6" s="309">
        <v>0</v>
      </c>
      <c r="E6" s="309"/>
      <c r="F6" s="309"/>
      <c r="G6" s="309">
        <f t="shared" si="0"/>
        <v>0</v>
      </c>
    </row>
    <row r="7" spans="1:8" ht="15">
      <c r="A7" s="149">
        <v>1.4</v>
      </c>
      <c r="B7" s="154" t="s">
        <v>361</v>
      </c>
      <c r="C7" s="309" t="s">
        <v>143</v>
      </c>
      <c r="D7" s="309">
        <v>0</v>
      </c>
      <c r="E7" s="309"/>
      <c r="F7" s="309"/>
      <c r="G7" s="309">
        <f t="shared" si="0"/>
        <v>0</v>
      </c>
    </row>
    <row r="8" spans="1:8" ht="15">
      <c r="A8" s="149">
        <v>1.5</v>
      </c>
      <c r="B8" s="154" t="s">
        <v>362</v>
      </c>
      <c r="C8" s="309" t="s">
        <v>143</v>
      </c>
      <c r="D8" s="309">
        <v>0</v>
      </c>
      <c r="E8" s="309"/>
      <c r="F8" s="309"/>
      <c r="G8" s="309">
        <f t="shared" si="0"/>
        <v>0</v>
      </c>
    </row>
    <row r="9" spans="1:8" ht="15">
      <c r="A9" s="149">
        <v>1.6</v>
      </c>
      <c r="B9" s="154" t="s">
        <v>363</v>
      </c>
      <c r="C9" s="309" t="s">
        <v>143</v>
      </c>
      <c r="D9" s="309">
        <v>0</v>
      </c>
      <c r="E9" s="309"/>
      <c r="F9" s="309"/>
      <c r="G9" s="309">
        <f t="shared" si="0"/>
        <v>0</v>
      </c>
    </row>
    <row r="10" spans="1:8" ht="15">
      <c r="A10" s="149">
        <v>1.7</v>
      </c>
      <c r="B10" s="154" t="s">
        <v>364</v>
      </c>
      <c r="C10" s="309" t="s">
        <v>143</v>
      </c>
      <c r="D10" s="309">
        <v>0</v>
      </c>
      <c r="E10" s="309"/>
      <c r="F10" s="309"/>
      <c r="G10" s="309">
        <f t="shared" si="0"/>
        <v>0</v>
      </c>
    </row>
    <row r="11" spans="1:8" ht="15">
      <c r="A11" s="149">
        <v>1.8</v>
      </c>
      <c r="B11" s="154" t="s">
        <v>365</v>
      </c>
      <c r="C11" s="309" t="s">
        <v>143</v>
      </c>
      <c r="D11" s="309">
        <v>0</v>
      </c>
      <c r="E11" s="309"/>
      <c r="F11" s="309"/>
      <c r="G11" s="309">
        <f t="shared" si="0"/>
        <v>0</v>
      </c>
    </row>
    <row r="12" spans="1:8" ht="15.75">
      <c r="A12" s="149">
        <v>1.9</v>
      </c>
      <c r="B12" s="155" t="s">
        <v>366</v>
      </c>
      <c r="C12" s="309" t="s">
        <v>143</v>
      </c>
      <c r="D12" s="309">
        <v>0</v>
      </c>
      <c r="E12" s="309"/>
      <c r="F12" s="309"/>
      <c r="G12" s="309">
        <f t="shared" si="0"/>
        <v>0</v>
      </c>
    </row>
    <row r="13" spans="1:8" ht="15">
      <c r="A13" s="149"/>
      <c r="B13" s="154"/>
      <c r="C13" s="309"/>
      <c r="D13" s="309"/>
      <c r="E13" s="309"/>
      <c r="F13" s="309"/>
      <c r="G13" s="309"/>
    </row>
    <row r="14" spans="1:8" ht="165">
      <c r="A14" s="149">
        <v>2</v>
      </c>
      <c r="B14" s="153" t="s">
        <v>367</v>
      </c>
      <c r="C14" s="309"/>
      <c r="D14" s="309"/>
      <c r="E14" s="309"/>
      <c r="F14" s="309"/>
      <c r="G14" s="309"/>
    </row>
    <row r="15" spans="1:8" ht="15">
      <c r="A15" s="149">
        <v>2.1</v>
      </c>
      <c r="B15" s="153" t="s">
        <v>368</v>
      </c>
      <c r="C15" s="309" t="s">
        <v>143</v>
      </c>
      <c r="D15" s="309">
        <v>0</v>
      </c>
      <c r="E15" s="309"/>
      <c r="F15" s="309"/>
      <c r="G15" s="309">
        <f>D15*F15</f>
        <v>0</v>
      </c>
    </row>
    <row r="16" spans="1:8" ht="15">
      <c r="A16" s="149">
        <v>2.2000000000000002</v>
      </c>
      <c r="B16" s="153" t="s">
        <v>369</v>
      </c>
      <c r="C16" s="309" t="s">
        <v>143</v>
      </c>
      <c r="D16" s="309">
        <v>0</v>
      </c>
      <c r="E16" s="309"/>
      <c r="F16" s="309"/>
      <c r="G16" s="309">
        <f>D16*F16</f>
        <v>0</v>
      </c>
    </row>
    <row r="17" spans="1:8" ht="15">
      <c r="A17" s="152">
        <v>2.2999999999999998</v>
      </c>
      <c r="B17" s="153" t="s">
        <v>370</v>
      </c>
      <c r="C17" s="309" t="s">
        <v>143</v>
      </c>
      <c r="D17" s="309">
        <v>0</v>
      </c>
      <c r="E17" s="309"/>
      <c r="F17" s="309"/>
      <c r="G17" s="309">
        <f>D17*F17</f>
        <v>0</v>
      </c>
    </row>
    <row r="18" spans="1:8" ht="15">
      <c r="A18" s="152"/>
      <c r="B18" s="153"/>
      <c r="C18" s="309"/>
      <c r="D18" s="309"/>
      <c r="E18" s="309"/>
      <c r="F18" s="309"/>
      <c r="G18" s="309"/>
    </row>
    <row r="19" spans="1:8" ht="30">
      <c r="A19" s="149">
        <v>3</v>
      </c>
      <c r="B19" s="153" t="s">
        <v>371</v>
      </c>
      <c r="C19" s="309"/>
      <c r="D19" s="309"/>
      <c r="E19" s="309"/>
      <c r="F19" s="309"/>
      <c r="G19" s="309"/>
    </row>
    <row r="20" spans="1:8" ht="15">
      <c r="A20" s="149">
        <v>3.1</v>
      </c>
      <c r="B20" s="154" t="s">
        <v>372</v>
      </c>
      <c r="C20" s="309" t="s">
        <v>333</v>
      </c>
      <c r="D20" s="309">
        <v>1</v>
      </c>
      <c r="E20" s="309"/>
      <c r="F20" s="309"/>
      <c r="G20" s="309">
        <f t="shared" ref="G20:G24" si="1">F20*D20</f>
        <v>0</v>
      </c>
    </row>
    <row r="21" spans="1:8" ht="15">
      <c r="A21" s="149">
        <v>3.2</v>
      </c>
      <c r="B21" s="154" t="s">
        <v>373</v>
      </c>
      <c r="C21" s="309" t="s">
        <v>333</v>
      </c>
      <c r="D21" s="309">
        <v>0</v>
      </c>
      <c r="E21" s="309"/>
      <c r="F21" s="309"/>
      <c r="G21" s="309">
        <f t="shared" si="1"/>
        <v>0</v>
      </c>
    </row>
    <row r="22" spans="1:8" ht="15">
      <c r="A22" s="149">
        <v>3.3</v>
      </c>
      <c r="B22" s="154" t="s">
        <v>374</v>
      </c>
      <c r="C22" s="309" t="s">
        <v>333</v>
      </c>
      <c r="D22" s="309">
        <v>0</v>
      </c>
      <c r="E22" s="309"/>
      <c r="F22" s="309"/>
      <c r="G22" s="309">
        <f t="shared" si="1"/>
        <v>0</v>
      </c>
    </row>
    <row r="23" spans="1:8" ht="15">
      <c r="A23" s="149">
        <v>3.4</v>
      </c>
      <c r="B23" s="154" t="s">
        <v>375</v>
      </c>
      <c r="C23" s="309" t="s">
        <v>333</v>
      </c>
      <c r="D23" s="309">
        <v>0</v>
      </c>
      <c r="E23" s="309"/>
      <c r="F23" s="309"/>
      <c r="G23" s="309">
        <f t="shared" si="1"/>
        <v>0</v>
      </c>
    </row>
    <row r="24" spans="1:8" ht="15">
      <c r="A24" s="149">
        <v>3.5</v>
      </c>
      <c r="B24" s="154" t="s">
        <v>376</v>
      </c>
      <c r="C24" s="309" t="s">
        <v>333</v>
      </c>
      <c r="D24" s="309">
        <v>0</v>
      </c>
      <c r="E24" s="309"/>
      <c r="F24" s="309"/>
      <c r="G24" s="309">
        <f t="shared" si="1"/>
        <v>0</v>
      </c>
    </row>
    <row r="25" spans="1:8" ht="15">
      <c r="A25" s="149"/>
      <c r="B25" s="153"/>
      <c r="C25" s="309"/>
      <c r="D25" s="309"/>
      <c r="E25" s="309"/>
      <c r="F25" s="309"/>
      <c r="G25" s="309"/>
    </row>
    <row r="26" spans="1:8" ht="45">
      <c r="A26" s="149">
        <v>4</v>
      </c>
      <c r="B26" s="153" t="s">
        <v>377</v>
      </c>
      <c r="C26" s="309"/>
      <c r="D26" s="309"/>
      <c r="E26" s="309"/>
      <c r="F26" s="309"/>
      <c r="G26" s="309"/>
    </row>
    <row r="27" spans="1:8" ht="15">
      <c r="A27" s="149">
        <v>4.0999999999999996</v>
      </c>
      <c r="B27" s="153" t="s">
        <v>378</v>
      </c>
      <c r="C27" s="309" t="s">
        <v>333</v>
      </c>
      <c r="D27" s="309">
        <v>2</v>
      </c>
      <c r="E27" s="309">
        <v>3</v>
      </c>
      <c r="F27" s="309"/>
      <c r="G27" s="309">
        <f>D27*F27</f>
        <v>0</v>
      </c>
      <c r="H27" s="161" t="s">
        <v>400</v>
      </c>
    </row>
    <row r="28" spans="1:8" ht="15">
      <c r="A28" s="149">
        <v>4.2</v>
      </c>
      <c r="B28" s="153" t="s">
        <v>379</v>
      </c>
      <c r="C28" s="309" t="s">
        <v>333</v>
      </c>
      <c r="D28" s="309">
        <v>0</v>
      </c>
      <c r="E28" s="309"/>
      <c r="F28" s="309"/>
      <c r="G28" s="309"/>
    </row>
    <row r="29" spans="1:8" ht="15">
      <c r="A29" s="149">
        <v>4.3</v>
      </c>
      <c r="B29" s="153" t="s">
        <v>380</v>
      </c>
      <c r="C29" s="309" t="s">
        <v>333</v>
      </c>
      <c r="D29" s="309">
        <v>0</v>
      </c>
      <c r="E29" s="309"/>
      <c r="F29" s="309"/>
      <c r="G29" s="309">
        <f t="shared" ref="G29" si="2">D29*F29</f>
        <v>0</v>
      </c>
    </row>
    <row r="30" spans="1:8" ht="15">
      <c r="A30" s="149"/>
      <c r="B30" s="153"/>
      <c r="C30" s="309"/>
      <c r="D30" s="309"/>
      <c r="E30" s="309"/>
      <c r="F30" s="309"/>
      <c r="G30" s="309"/>
    </row>
    <row r="31" spans="1:8" ht="45">
      <c r="A31" s="149">
        <v>5</v>
      </c>
      <c r="B31" s="153" t="s">
        <v>381</v>
      </c>
      <c r="C31" s="309"/>
      <c r="D31" s="309"/>
      <c r="E31" s="309"/>
      <c r="F31" s="309"/>
      <c r="G31" s="309"/>
    </row>
    <row r="32" spans="1:8" ht="15">
      <c r="A32" s="149">
        <v>5.0999999999999996</v>
      </c>
      <c r="B32" s="153" t="s">
        <v>382</v>
      </c>
      <c r="C32" s="309" t="s">
        <v>333</v>
      </c>
      <c r="D32" s="309">
        <v>1</v>
      </c>
      <c r="E32" s="309"/>
      <c r="F32" s="309"/>
      <c r="G32" s="309">
        <f>F32*D32</f>
        <v>0</v>
      </c>
    </row>
    <row r="33" spans="1:7" ht="94.5">
      <c r="A33" s="149">
        <v>6</v>
      </c>
      <c r="B33" s="156" t="s">
        <v>383</v>
      </c>
      <c r="C33" s="309" t="s">
        <v>333</v>
      </c>
      <c r="D33" s="309">
        <v>1</v>
      </c>
      <c r="E33" s="309"/>
      <c r="F33" s="309"/>
      <c r="G33" s="309">
        <f>F33*D33</f>
        <v>0</v>
      </c>
    </row>
    <row r="34" spans="1:7" ht="60">
      <c r="A34" s="149">
        <v>7</v>
      </c>
      <c r="B34" s="153" t="s">
        <v>384</v>
      </c>
      <c r="C34" s="309" t="s">
        <v>333</v>
      </c>
      <c r="D34" s="309">
        <v>0</v>
      </c>
      <c r="E34" s="309"/>
      <c r="F34" s="309"/>
      <c r="G34" s="309"/>
    </row>
    <row r="35" spans="1:7" ht="90">
      <c r="A35" s="149">
        <v>8</v>
      </c>
      <c r="B35" s="153" t="s">
        <v>385</v>
      </c>
      <c r="C35" s="309" t="s">
        <v>386</v>
      </c>
      <c r="D35" s="309">
        <v>0</v>
      </c>
      <c r="E35" s="309"/>
      <c r="F35" s="309"/>
      <c r="G35" s="309">
        <f>F35*D35</f>
        <v>0</v>
      </c>
    </row>
    <row r="36" spans="1:7" ht="120">
      <c r="A36" s="149">
        <v>9</v>
      </c>
      <c r="B36" s="153" t="s">
        <v>387</v>
      </c>
      <c r="C36" s="309"/>
      <c r="D36" s="309"/>
      <c r="E36" s="309"/>
      <c r="F36" s="309"/>
      <c r="G36" s="309"/>
    </row>
    <row r="37" spans="1:7" ht="15">
      <c r="A37" s="149">
        <v>9.1</v>
      </c>
      <c r="B37" s="153" t="s">
        <v>388</v>
      </c>
      <c r="C37" s="309" t="s">
        <v>333</v>
      </c>
      <c r="D37" s="309">
        <v>0</v>
      </c>
      <c r="E37" s="309"/>
      <c r="F37" s="309"/>
      <c r="G37" s="309">
        <f t="shared" ref="G37" si="3">F37*D37</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Summary</vt:lpstr>
      <vt:lpstr>GIANI CIVIL&amp;INTERIOR BOQ</vt:lpstr>
      <vt:lpstr>Giani C&amp;I JMS</vt:lpstr>
      <vt:lpstr>GIANI PLUMBING BOQ</vt:lpstr>
      <vt:lpstr>GIANI PLUMBING JMS</vt:lpstr>
      <vt:lpstr>GIANI ELECTRICAL BOQ</vt:lpstr>
      <vt:lpstr>GIANI ELECTRICAL JMS</vt:lpstr>
      <vt:lpstr>GIANI FIRE BOQ</vt:lpstr>
      <vt:lpstr>GIANI FIRE JMS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Manish</dc:creator>
  <cp:lastModifiedBy>Anil Patial</cp:lastModifiedBy>
  <dcterms:created xsi:type="dcterms:W3CDTF">2024-01-09T06:17:20Z</dcterms:created>
  <dcterms:modified xsi:type="dcterms:W3CDTF">2024-12-21T14:31:59Z</dcterms:modified>
</cp:coreProperties>
</file>